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igalen2\surfdrive - Ivar van Galen@surfdrive.surf.nl\PhD Hoeijmakers lab\Personal papers\1) RiboSeq project\Files for submission\xxx-xx-xx v2\Supplements\"/>
    </mc:Choice>
  </mc:AlternateContent>
  <xr:revisionPtr revIDLastSave="0" documentId="13_ncr:1_{C9CA2233-9859-41DB-B765-2820BD2C7A11}" xr6:coauthVersionLast="47" xr6:coauthVersionMax="47" xr10:uidLastSave="{00000000-0000-0000-0000-000000000000}"/>
  <bookViews>
    <workbookView xWindow="-120" yWindow="-120" windowWidth="29040" windowHeight="17520" tabRatio="812" xr2:uid="{00000000-000D-0000-FFFF-FFFF00000000}"/>
  </bookViews>
  <sheets>
    <sheet name="Ercc1_16AL vs WT_16AL" sheetId="2" r:id="rId1"/>
    <sheet name="WT_104AL vs WT_16AL" sheetId="6" r:id="rId2"/>
    <sheet name="Ercc1_16DR vs Ercc1_16AL" sheetId="3" r:id="rId3"/>
    <sheet name="WT_16DR vs WT_16AL" sheetId="4" r:id="rId4"/>
    <sheet name="Ercc1_16DR vs WT_16AL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H39" i="2"/>
  <c r="H3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tc={58F15C78-5C7D-4E3E-99F4-A35FB38027B9}</author>
    <author>tc={7F959D77-E38F-47CA-BEDC-5E8E9E3350F3}</author>
    <author>tc={738AEFE2-5094-4161-8A9C-BE37AA876C4E}</author>
    <author>tc={1341D7E4-1F81-4914-AFDC-1160F9FE6F1D}</author>
    <author>tc={8F319C62-AD8F-41F0-9802-C33B540A8ACD}</author>
    <author>tc={2550A64E-E549-4DDC-896E-9B1926753385}</author>
  </authors>
  <commentList>
    <comment ref="K2" authorId="0" shapeId="0" xr:uid="{58F15C78-5C7D-4E3E-99F4-A35FB38027B9}">
      <text>
        <t>[Threaded comment]
Your version of Excel allows you to read this threaded comment; however, any edits to it will get removed if the file is opened in a newer version of Excel. Learn more: https://go.microsoft.com/fwlink/?linkid=870924
Comment:
    Essential amino acids
1 = essential
0 = not essential
doi.org/10.1093/jn/106.9.1361</t>
      </text>
    </comment>
    <comment ref="L2" authorId="1" shapeId="0" xr:uid="{7F959D77-E38F-47CA-BEDC-5E8E9E3350F3}">
      <text>
        <t>[Threaded comment]
Your version of Excel allows you to read this threaded comment; however, any edits to it will get removed if the file is opened in a newer version of Excel. Learn more: https://go.microsoft.com/fwlink/?linkid=870924
Comment:
    NP = Non polar
P = Polar
-1 = negative charge
1 = positive charge
ISBN-13: 978-0815341055</t>
      </text>
    </comment>
    <comment ref="M2" authorId="2" shapeId="0" xr:uid="{738AEFE2-5094-4161-8A9C-BE37AA876C4E}">
      <text>
        <t>[Threaded comment]
Your version of Excel allows you to read this threaded comment; however, any edits to it will get removed if the file is opened in a newer version of Excel. Learn more: https://go.microsoft.com/fwlink/?linkid=870924
Comment:
    Branched Chain Amino Acid</t>
      </text>
    </comment>
    <comment ref="N2" authorId="3" shapeId="0" xr:uid="{1341D7E4-1F81-4914-AFDC-1160F9FE6F1D}">
      <text>
        <t>[Threaded comment]
Your version of Excel allows you to read this threaded comment; however, any edits to it will get removed if the file is opened in a newer version of Excel. Learn more: https://go.microsoft.com/fwlink/?linkid=870924
Comment:
    pl is the pH at the isoelectric point.</t>
      </text>
    </comment>
    <comment ref="O2" authorId="4" shapeId="0" xr:uid="{8F319C62-AD8F-41F0-9802-C33B540A8ACD}">
      <text>
        <t>[Threaded comment]
Your version of Excel allows you to read this threaded comment; however, any edits to it will get removed if the file is opened in a newer version of Excel. Learn more: https://go.microsoft.com/fwlink/?linkid=870924
Comment:
    Amino acid weight in Daltons
Doi: 10.3382/japr/pfz010</t>
      </text>
    </comment>
    <comment ref="P2" authorId="5" shapeId="0" xr:uid="{2550A64E-E549-4DDC-896E-9B1926753385}">
      <text>
        <t>[Threaded comment]
Your version of Excel allows you to read this threaded comment; however, any edits to it will get removed if the file is opened in a newer version of Excel. Learn more: https://go.microsoft.com/fwlink/?linkid=870924
Comment:
    Sulphur containing amino acid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tc={33ACC20C-C67E-4A95-A7CB-3FA69F2ADD73}</author>
    <author>tc={B0FC8D9E-6230-4EBE-816C-68E67398E7AD}</author>
    <author>tc={BBB294E2-EB1D-474D-99AE-6F58863F48EC}</author>
    <author>tc={2DE9C0CD-4BCC-4276-BD0E-5261EB3447D7}</author>
    <author>tc={5918E2AD-838B-4844-A0FC-96BB4D245B58}</author>
    <author>tc={2D04BE32-ED26-4AA3-8A0F-25DDE85C61FF}</author>
  </authors>
  <commentList>
    <comment ref="K2" authorId="0" shapeId="0" xr:uid="{33ACC20C-C67E-4A95-A7CB-3FA69F2ADD73}">
      <text>
        <t>[Threaded comment]
Your version of Excel allows you to read this threaded comment; however, any edits to it will get removed if the file is opened in a newer version of Excel. Learn more: https://go.microsoft.com/fwlink/?linkid=870924
Comment:
    Essential amino acids
1 = essential
0 = not essential
doi.org/10.1093/jn/106.9.1361</t>
      </text>
    </comment>
    <comment ref="L2" authorId="1" shapeId="0" xr:uid="{B0FC8D9E-6230-4EBE-816C-68E67398E7AD}">
      <text>
        <t>[Threaded comment]
Your version of Excel allows you to read this threaded comment; however, any edits to it will get removed if the file is opened in a newer version of Excel. Learn more: https://go.microsoft.com/fwlink/?linkid=870924
Comment:
    NP = Non polar
P = Polar
-1 = negative charge
1 = positive charge
ISBN-13: 978-0815341055</t>
      </text>
    </comment>
    <comment ref="M2" authorId="2" shapeId="0" xr:uid="{BBB294E2-EB1D-474D-99AE-6F58863F48EC}">
      <text>
        <t>[Threaded comment]
Your version of Excel allows you to read this threaded comment; however, any edits to it will get removed if the file is opened in a newer version of Excel. Learn more: https://go.microsoft.com/fwlink/?linkid=870924
Comment:
    Branched Chain Amino Acid</t>
      </text>
    </comment>
    <comment ref="N2" authorId="3" shapeId="0" xr:uid="{2DE9C0CD-4BCC-4276-BD0E-5261EB3447D7}">
      <text>
        <t>[Threaded comment]
Your version of Excel allows you to read this threaded comment; however, any edits to it will get removed if the file is opened in a newer version of Excel. Learn more: https://go.microsoft.com/fwlink/?linkid=870924
Comment:
    pl is the pH at the isoelectric point.</t>
      </text>
    </comment>
    <comment ref="O2" authorId="4" shapeId="0" xr:uid="{5918E2AD-838B-4844-A0FC-96BB4D245B58}">
      <text>
        <t>[Threaded comment]
Your version of Excel allows you to read this threaded comment; however, any edits to it will get removed if the file is opened in a newer version of Excel. Learn more: https://go.microsoft.com/fwlink/?linkid=870924
Comment:
    Amino acid weight in Daltons
Doi: 10.3382/japr/pfz010</t>
      </text>
    </comment>
    <comment ref="P2" authorId="5" shapeId="0" xr:uid="{2D04BE32-ED26-4AA3-8A0F-25DDE85C61FF}">
      <text>
        <t>[Threaded comment]
Your version of Excel allows you to read this threaded comment; however, any edits to it will get removed if the file is opened in a newer version of Excel. Learn more: https://go.microsoft.com/fwlink/?linkid=870924
Comment:
    Sulphur containing amino acid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tc={B29E39C1-36BA-4F30-9F96-C1D6BE8CFB18}</author>
    <author>tc={4CDEACE4-45E4-4EDC-BF16-9F3ECDFD6BFF}</author>
    <author>tc={ADC705CD-21E7-49FD-9179-F6EFBEEB8D59}</author>
    <author>tc={2C1DC0CE-E258-4E73-B986-79455B342E97}</author>
    <author>tc={4871A60C-4688-4C71-A8F3-5437A207C8A3}</author>
    <author>tc={589C043E-9769-41CD-A327-F8788E63FEFA}</author>
  </authors>
  <commentList>
    <comment ref="K2" authorId="0" shapeId="0" xr:uid="{B29E39C1-36BA-4F30-9F96-C1D6BE8CFB18}">
      <text>
        <t>[Threaded comment]
Your version of Excel allows you to read this threaded comment; however, any edits to it will get removed if the file is opened in a newer version of Excel. Learn more: https://go.microsoft.com/fwlink/?linkid=870924
Comment:
    Essential amino acids
1 = essential
0 = not essential
doi.org/10.1093/jn/106.9.1361</t>
      </text>
    </comment>
    <comment ref="L2" authorId="1" shapeId="0" xr:uid="{4CDEACE4-45E4-4EDC-BF16-9F3ECDFD6BFF}">
      <text>
        <t>[Threaded comment]
Your version of Excel allows you to read this threaded comment; however, any edits to it will get removed if the file is opened in a newer version of Excel. Learn more: https://go.microsoft.com/fwlink/?linkid=870924
Comment:
    NP = Non polar
P = Polar
-1 = negative charge
1 = positive charge
ISBN-13: 978-0815341055</t>
      </text>
    </comment>
    <comment ref="M2" authorId="2" shapeId="0" xr:uid="{ADC705CD-21E7-49FD-9179-F6EFBEEB8D59}">
      <text>
        <t>[Threaded comment]
Your version of Excel allows you to read this threaded comment; however, any edits to it will get removed if the file is opened in a newer version of Excel. Learn more: https://go.microsoft.com/fwlink/?linkid=870924
Comment:
    Branched Chain Amino Acid</t>
      </text>
    </comment>
    <comment ref="N2" authorId="3" shapeId="0" xr:uid="{2C1DC0CE-E258-4E73-B986-79455B342E97}">
      <text>
        <t>[Threaded comment]
Your version of Excel allows you to read this threaded comment; however, any edits to it will get removed if the file is opened in a newer version of Excel. Learn more: https://go.microsoft.com/fwlink/?linkid=870924
Comment:
    pl is the pH at the isoelectric point.</t>
      </text>
    </comment>
    <comment ref="O2" authorId="4" shapeId="0" xr:uid="{4871A60C-4688-4C71-A8F3-5437A207C8A3}">
      <text>
        <t>[Threaded comment]
Your version of Excel allows you to read this threaded comment; however, any edits to it will get removed if the file is opened in a newer version of Excel. Learn more: https://go.microsoft.com/fwlink/?linkid=870924
Comment:
    Amino acid weight in Daltons
Doi: 10.3382/japr/pfz010</t>
      </text>
    </comment>
    <comment ref="P2" authorId="5" shapeId="0" xr:uid="{589C043E-9769-41CD-A327-F8788E63FEFA}">
      <text>
        <t>[Threaded comment]
Your version of Excel allows you to read this threaded comment; however, any edits to it will get removed if the file is opened in a newer version of Excel. Learn more: https://go.microsoft.com/fwlink/?linkid=870924
Comment:
    Sulphur containing amino acid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tc={FDEDB296-CD55-4DA0-BFE0-1B1368CBEE06}</author>
    <author>tc={284860D4-8E96-43B5-BB90-5F444ED5975D}</author>
    <author>tc={22D07172-F82E-4F72-A2E6-56F4F9E73DD0}</author>
    <author>tc={96A33D27-9E33-49AF-88ED-2FD258926988}</author>
    <author>tc={E2965943-ADB5-4D56-909C-A44A6237F333}</author>
    <author>tc={F374E674-EFAF-4D1E-AD2F-A61B3DF2B762}</author>
  </authors>
  <commentList>
    <comment ref="K2" authorId="0" shapeId="0" xr:uid="{FDEDB296-CD55-4DA0-BFE0-1B1368CBEE06}">
      <text>
        <t>[Threaded comment]
Your version of Excel allows you to read this threaded comment; however, any edits to it will get removed if the file is opened in a newer version of Excel. Learn more: https://go.microsoft.com/fwlink/?linkid=870924
Comment:
    Essential amino acids
1 = essential
0 = not essential
doi.org/10.1093/jn/106.9.1361</t>
      </text>
    </comment>
    <comment ref="L2" authorId="1" shapeId="0" xr:uid="{284860D4-8E96-43B5-BB90-5F444ED5975D}">
      <text>
        <t>[Threaded comment]
Your version of Excel allows you to read this threaded comment; however, any edits to it will get removed if the file is opened in a newer version of Excel. Learn more: https://go.microsoft.com/fwlink/?linkid=870924
Comment:
    NP = Non polar
P = Polar
-1 = negative charge
1 = positive charge
ISBN-13: 978-0815341055</t>
      </text>
    </comment>
    <comment ref="M2" authorId="2" shapeId="0" xr:uid="{22D07172-F82E-4F72-A2E6-56F4F9E73DD0}">
      <text>
        <t>[Threaded comment]
Your version of Excel allows you to read this threaded comment; however, any edits to it will get removed if the file is opened in a newer version of Excel. Learn more: https://go.microsoft.com/fwlink/?linkid=870924
Comment:
    Branched Chain Amino Acid</t>
      </text>
    </comment>
    <comment ref="N2" authorId="3" shapeId="0" xr:uid="{96A33D27-9E33-49AF-88ED-2FD258926988}">
      <text>
        <t>[Threaded comment]
Your version of Excel allows you to read this threaded comment; however, any edits to it will get removed if the file is opened in a newer version of Excel. Learn more: https://go.microsoft.com/fwlink/?linkid=870924
Comment:
    pl is the pH at the isoelectric point.</t>
      </text>
    </comment>
    <comment ref="O2" authorId="4" shapeId="0" xr:uid="{E2965943-ADB5-4D56-909C-A44A6237F333}">
      <text>
        <t>[Threaded comment]
Your version of Excel allows you to read this threaded comment; however, any edits to it will get removed if the file is opened in a newer version of Excel. Learn more: https://go.microsoft.com/fwlink/?linkid=870924
Comment:
    Amino acid weight in Daltons
Doi: 10.3382/japr/pfz010</t>
      </text>
    </comment>
    <comment ref="P2" authorId="5" shapeId="0" xr:uid="{F374E674-EFAF-4D1E-AD2F-A61B3DF2B762}">
      <text>
        <t>[Threaded comment]
Your version of Excel allows you to read this threaded comment; however, any edits to it will get removed if the file is opened in a newer version of Excel. Learn more: https://go.microsoft.com/fwlink/?linkid=870924
Comment:
    Sulphur containing amino acid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tc={2BF827D3-5C10-4AE3-B1A5-A0117E3F1AF6}</author>
    <author>tc={75785128-E06B-44CE-A508-BCA9245B171B}</author>
    <author>tc={D8B028AB-DBF7-4BE5-B4A8-FBF919510FFA}</author>
    <author>tc={1C238BC5-4BF6-40C6-A3C4-62BFA7AA9E3C}</author>
    <author>tc={2CA935CE-62E1-4E92-B744-CDA3BB21ADEA}</author>
    <author>tc={FB1B7756-238F-462D-9DD0-61A680835F40}</author>
  </authors>
  <commentList>
    <comment ref="K2" authorId="0" shapeId="0" xr:uid="{2BF827D3-5C10-4AE3-B1A5-A0117E3F1AF6}">
      <text>
        <t>[Threaded comment]
Your version of Excel allows you to read this threaded comment; however, any edits to it will get removed if the file is opened in a newer version of Excel. Learn more: https://go.microsoft.com/fwlink/?linkid=870924
Comment:
    Essential amino acids
1 = essential
0 = not essential
doi.org/10.1093/jn/106.9.1361</t>
      </text>
    </comment>
    <comment ref="L2" authorId="1" shapeId="0" xr:uid="{75785128-E06B-44CE-A508-BCA9245B171B}">
      <text>
        <t>[Threaded comment]
Your version of Excel allows you to read this threaded comment; however, any edits to it will get removed if the file is opened in a newer version of Excel. Learn more: https://go.microsoft.com/fwlink/?linkid=870924
Comment:
    NP = Non polar
P = Polar
-1 = negative charge
1 = positive charge
ISBN-13: 978-0815341055</t>
      </text>
    </comment>
    <comment ref="M2" authorId="2" shapeId="0" xr:uid="{D8B028AB-DBF7-4BE5-B4A8-FBF919510FFA}">
      <text>
        <t>[Threaded comment]
Your version of Excel allows you to read this threaded comment; however, any edits to it will get removed if the file is opened in a newer version of Excel. Learn more: https://go.microsoft.com/fwlink/?linkid=870924
Comment:
    Branched Chain Amino Acid</t>
      </text>
    </comment>
    <comment ref="N2" authorId="3" shapeId="0" xr:uid="{1C238BC5-4BF6-40C6-A3C4-62BFA7AA9E3C}">
      <text>
        <t>[Threaded comment]
Your version of Excel allows you to read this threaded comment; however, any edits to it will get removed if the file is opened in a newer version of Excel. Learn more: https://go.microsoft.com/fwlink/?linkid=870924
Comment:
    pl is the pH at the isoelectric point.</t>
      </text>
    </comment>
    <comment ref="O2" authorId="4" shapeId="0" xr:uid="{2CA935CE-62E1-4E92-B744-CDA3BB21ADEA}">
      <text>
        <t>[Threaded comment]
Your version of Excel allows you to read this threaded comment; however, any edits to it will get removed if the file is opened in a newer version of Excel. Learn more: https://go.microsoft.com/fwlink/?linkid=870924
Comment:
    Amino acid weight in Daltons
Doi: 10.3382/japr/pfz010</t>
      </text>
    </comment>
    <comment ref="P2" authorId="5" shapeId="0" xr:uid="{FB1B7756-238F-462D-9DD0-61A680835F40}">
      <text>
        <t>[Threaded comment]
Your version of Excel allows you to read this threaded comment; however, any edits to it will get removed if the file is opened in a newer version of Excel. Learn more: https://go.microsoft.com/fwlink/?linkid=870924
Comment:
    Sulphur containing amino acid</t>
      </text>
    </comment>
  </commentList>
</comments>
</file>

<file path=xl/sharedStrings.xml><?xml version="1.0" encoding="utf-8"?>
<sst xmlns="http://schemas.openxmlformats.org/spreadsheetml/2006/main" count="1235" uniqueCount="123">
  <si>
    <t>codon</t>
  </si>
  <si>
    <t>var_norm</t>
  </si>
  <si>
    <t>sd</t>
  </si>
  <si>
    <t>ymin</t>
  </si>
  <si>
    <t>ymax</t>
  </si>
  <si>
    <t>Essential</t>
  </si>
  <si>
    <t>Sulphur</t>
  </si>
  <si>
    <t>GGU</t>
  </si>
  <si>
    <t>G</t>
  </si>
  <si>
    <t>GAU</t>
  </si>
  <si>
    <t>D</t>
  </si>
  <si>
    <t>GCU</t>
  </si>
  <si>
    <t>A</t>
  </si>
  <si>
    <t>GAC</t>
  </si>
  <si>
    <t>GGG</t>
  </si>
  <si>
    <t>GGA</t>
  </si>
  <si>
    <t>CCU</t>
  </si>
  <si>
    <t>P</t>
  </si>
  <si>
    <t>ACU</t>
  </si>
  <si>
    <t>T</t>
  </si>
  <si>
    <t>GGC</t>
  </si>
  <si>
    <t>GAG</t>
  </si>
  <si>
    <t>E</t>
  </si>
  <si>
    <t>UGG</t>
  </si>
  <si>
    <t>W</t>
  </si>
  <si>
    <t>GAA</t>
  </si>
  <si>
    <t>CAG</t>
  </si>
  <si>
    <t>Q</t>
  </si>
  <si>
    <t>CCG</t>
  </si>
  <si>
    <t>AAU</t>
  </si>
  <si>
    <t>N</t>
  </si>
  <si>
    <t>GUC</t>
  </si>
  <si>
    <t>V</t>
  </si>
  <si>
    <t>UUC</t>
  </si>
  <si>
    <t>F</t>
  </si>
  <si>
    <t>CAA</t>
  </si>
  <si>
    <t>CGG</t>
  </si>
  <si>
    <t>R</t>
  </si>
  <si>
    <t>CCA</t>
  </si>
  <si>
    <t>AUG</t>
  </si>
  <si>
    <t>M</t>
  </si>
  <si>
    <t>GCA</t>
  </si>
  <si>
    <t>CCC</t>
  </si>
  <si>
    <t>UGU</t>
  </si>
  <si>
    <t>C</t>
  </si>
  <si>
    <t>GUU</t>
  </si>
  <si>
    <t>ACG</t>
  </si>
  <si>
    <t>UCG</t>
  </si>
  <si>
    <t>S</t>
  </si>
  <si>
    <t>GUG</t>
  </si>
  <si>
    <t>CGA</t>
  </si>
  <si>
    <t>GCG</t>
  </si>
  <si>
    <t>ACC</t>
  </si>
  <si>
    <t>AAG</t>
  </si>
  <si>
    <t>K</t>
  </si>
  <si>
    <t>UUU</t>
  </si>
  <si>
    <t>UAU</t>
  </si>
  <si>
    <t>Y</t>
  </si>
  <si>
    <t>UCU</t>
  </si>
  <si>
    <t>GCC</t>
  </si>
  <si>
    <t>CGU</t>
  </si>
  <si>
    <t>AGC</t>
  </si>
  <si>
    <t>AAC</t>
  </si>
  <si>
    <t>AGG</t>
  </si>
  <si>
    <t>UCA</t>
  </si>
  <si>
    <t>CAU</t>
  </si>
  <si>
    <t>H</t>
  </si>
  <si>
    <t>AGU</t>
  </si>
  <si>
    <t>AUC</t>
  </si>
  <si>
    <t>I</t>
  </si>
  <si>
    <t>AUA</t>
  </si>
  <si>
    <t>CAC</t>
  </si>
  <si>
    <t>UGC</t>
  </si>
  <si>
    <t>CGC</t>
  </si>
  <si>
    <t>AGA</t>
  </si>
  <si>
    <t>AAA</t>
  </si>
  <si>
    <t>UAC</t>
  </si>
  <si>
    <t>CUA</t>
  </si>
  <si>
    <t>L</t>
  </si>
  <si>
    <t>UCC</t>
  </si>
  <si>
    <t>UUA</t>
  </si>
  <si>
    <t>GUA</t>
  </si>
  <si>
    <t>CUC</t>
  </si>
  <si>
    <t>CUG</t>
  </si>
  <si>
    <t>UUG</t>
  </si>
  <si>
    <t>AUU</t>
  </si>
  <si>
    <t>CUU</t>
  </si>
  <si>
    <t>ACA</t>
  </si>
  <si>
    <t>log2</t>
  </si>
  <si>
    <t>log2(ymin)</t>
  </si>
  <si>
    <t>log2(ymax)</t>
  </si>
  <si>
    <t>BCAA</t>
  </si>
  <si>
    <t>AA charge</t>
  </si>
  <si>
    <t>AA weight</t>
  </si>
  <si>
    <t>Letter</t>
  </si>
  <si>
    <t>Amino acid</t>
  </si>
  <si>
    <t>Alanine</t>
  </si>
  <si>
    <t>Cysteine</t>
  </si>
  <si>
    <t>Aspartic Acid</t>
  </si>
  <si>
    <t>Glutamic Acid</t>
  </si>
  <si>
    <t>Phenylalanine</t>
  </si>
  <si>
    <t>Glycine</t>
  </si>
  <si>
    <t>Histidine</t>
  </si>
  <si>
    <t>Isoleucine</t>
  </si>
  <si>
    <t>Lysine</t>
  </si>
  <si>
    <t>Leucine</t>
  </si>
  <si>
    <t>Methionine</t>
  </si>
  <si>
    <t>Asparagine</t>
  </si>
  <si>
    <t>Proline</t>
  </si>
  <si>
    <t>Glutamine</t>
  </si>
  <si>
    <t>Arginine</t>
  </si>
  <si>
    <t>Serine</t>
  </si>
  <si>
    <t>Threonine</t>
  </si>
  <si>
    <t>Valine</t>
  </si>
  <si>
    <t>Tryptophan</t>
  </si>
  <si>
    <t>Tyrosine</t>
  </si>
  <si>
    <t>NP</t>
  </si>
  <si>
    <t>ChainType</t>
  </si>
  <si>
    <t>Ercc1_16AL vs WT_16AL</t>
  </si>
  <si>
    <t>WT_104AL vs WT_16AL</t>
  </si>
  <si>
    <t>Ercc1_16DR vs Ercc1_16AL</t>
  </si>
  <si>
    <t>WT_16DR vs WT_16AL</t>
  </si>
  <si>
    <t>Ercc1_16DR vs WT_16AL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</si>
</sst>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10">
    <dxf>
      <fill>
        <patternFill>
          <bgColor theme="7" tint="0.59996337778862885"/>
        </patternFill>
      </fill>
    </dxf>
    <dxf>
      <fill>
        <patternFill>
          <bgColor rgb="FF9A57CD"/>
        </patternFill>
      </fill>
    </dxf>
    <dxf>
      <fill>
        <patternFill>
          <bgColor theme="7" tint="0.59996337778862885"/>
        </patternFill>
      </fill>
    </dxf>
    <dxf>
      <fill>
        <patternFill>
          <bgColor rgb="FF9A57CD"/>
        </patternFill>
      </fill>
    </dxf>
    <dxf>
      <fill>
        <patternFill>
          <bgColor theme="7" tint="0.59996337778862885"/>
        </patternFill>
      </fill>
    </dxf>
    <dxf>
      <fill>
        <patternFill>
          <bgColor rgb="FF9A57CD"/>
        </patternFill>
      </fill>
    </dxf>
    <dxf>
      <fill>
        <patternFill>
          <bgColor theme="7" tint="0.59996337778862885"/>
        </patternFill>
      </fill>
    </dxf>
    <dxf>
      <fill>
        <patternFill>
          <bgColor rgb="FF9A57CD"/>
        </patternFill>
      </fill>
    </dxf>
    <dxf>
      <fill>
        <patternFill>
          <bgColor theme="7" tint="0.59996337778862885"/>
        </patternFill>
      </fill>
    </dxf>
    <dxf>
      <fill>
        <patternFill>
          <bgColor rgb="FF9A57CD"/>
        </patternFill>
      </fill>
    </dxf>
  </dxfs>
  <tableStyles count="0" defaultTableStyle="TableStyleMedium2" defaultPivotStyle="PivotStyleLight16"/>
  <colors>
    <mruColors>
      <color rgb="FFFFEB84"/>
      <color rgb="FF63BE7B"/>
      <color rgb="FFF8696B"/>
      <color rgb="FFF97635"/>
      <color rgb="FF9A57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</xdr:row>
      <xdr:rowOff>0</xdr:rowOff>
    </xdr:from>
    <xdr:to>
      <xdr:col>16</xdr:col>
      <xdr:colOff>304800</xdr:colOff>
      <xdr:row>11</xdr:row>
      <xdr:rowOff>120651</xdr:rowOff>
    </xdr:to>
    <xdr:sp macro="" textlink="">
      <xdr:nvSpPr>
        <xdr:cNvPr id="4" name="AutoShape 79" descr="Codon-anticodon pairing efficiency based on energy stability. The... |  Download Scientific Diagram">
          <a:extLst>
            <a:ext uri="{FF2B5EF4-FFF2-40B4-BE49-F238E27FC236}">
              <a16:creationId xmlns:a16="http://schemas.microsoft.com/office/drawing/2014/main" id="{B0B3DD51-81A7-4F08-8B9B-E8A30E9BB5E9}"/>
            </a:ext>
          </a:extLst>
        </xdr:cNvPr>
        <xdr:cNvSpPr>
          <a:spLocks noChangeAspect="1" noChangeArrowheads="1"/>
        </xdr:cNvSpPr>
      </xdr:nvSpPr>
      <xdr:spPr bwMode="auto">
        <a:xfrm>
          <a:off x="17716500" y="154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10</xdr:row>
      <xdr:rowOff>0</xdr:rowOff>
    </xdr:from>
    <xdr:to>
      <xdr:col>17</xdr:col>
      <xdr:colOff>304800</xdr:colOff>
      <xdr:row>11</xdr:row>
      <xdr:rowOff>120651</xdr:rowOff>
    </xdr:to>
    <xdr:sp macro="" textlink="">
      <xdr:nvSpPr>
        <xdr:cNvPr id="2" name="AutoShape 79" descr="Codon-anticodon pairing efficiency based on energy stability. The... |  Download Scientific Diagram">
          <a:extLst>
            <a:ext uri="{FF2B5EF4-FFF2-40B4-BE49-F238E27FC236}">
              <a16:creationId xmlns:a16="http://schemas.microsoft.com/office/drawing/2014/main" id="{36F5C8CD-5BB1-472E-861F-8590BBF4132C}"/>
            </a:ext>
          </a:extLst>
        </xdr:cNvPr>
        <xdr:cNvSpPr>
          <a:spLocks noChangeAspect="1" noChangeArrowheads="1"/>
        </xdr:cNvSpPr>
      </xdr:nvSpPr>
      <xdr:spPr bwMode="auto">
        <a:xfrm>
          <a:off x="11023600" y="184150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10</xdr:row>
      <xdr:rowOff>0</xdr:rowOff>
    </xdr:from>
    <xdr:to>
      <xdr:col>17</xdr:col>
      <xdr:colOff>304800</xdr:colOff>
      <xdr:row>11</xdr:row>
      <xdr:rowOff>120651</xdr:rowOff>
    </xdr:to>
    <xdr:sp macro="" textlink="">
      <xdr:nvSpPr>
        <xdr:cNvPr id="2" name="AutoShape 79" descr="Codon-anticodon pairing efficiency based on energy stability. The... |  Download Scientific Diagram">
          <a:extLst>
            <a:ext uri="{FF2B5EF4-FFF2-40B4-BE49-F238E27FC236}">
              <a16:creationId xmlns:a16="http://schemas.microsoft.com/office/drawing/2014/main" id="{28633460-3742-4917-8A47-4218BCB9DC4C}"/>
            </a:ext>
          </a:extLst>
        </xdr:cNvPr>
        <xdr:cNvSpPr>
          <a:spLocks noChangeAspect="1" noChangeArrowheads="1"/>
        </xdr:cNvSpPr>
      </xdr:nvSpPr>
      <xdr:spPr bwMode="auto">
        <a:xfrm>
          <a:off x="17716500" y="23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10</xdr:row>
      <xdr:rowOff>0</xdr:rowOff>
    </xdr:from>
    <xdr:to>
      <xdr:col>17</xdr:col>
      <xdr:colOff>304800</xdr:colOff>
      <xdr:row>11</xdr:row>
      <xdr:rowOff>120651</xdr:rowOff>
    </xdr:to>
    <xdr:sp macro="" textlink="">
      <xdr:nvSpPr>
        <xdr:cNvPr id="2" name="AutoShape 79" descr="Codon-anticodon pairing efficiency based on energy stability. The... |  Download Scientific Diagram">
          <a:extLst>
            <a:ext uri="{FF2B5EF4-FFF2-40B4-BE49-F238E27FC236}">
              <a16:creationId xmlns:a16="http://schemas.microsoft.com/office/drawing/2014/main" id="{6C850601-C8CF-4DD3-B0C3-8CC6AC79F903}"/>
            </a:ext>
          </a:extLst>
        </xdr:cNvPr>
        <xdr:cNvSpPr>
          <a:spLocks noChangeAspect="1" noChangeArrowheads="1"/>
        </xdr:cNvSpPr>
      </xdr:nvSpPr>
      <xdr:spPr bwMode="auto">
        <a:xfrm>
          <a:off x="17716500" y="23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10</xdr:row>
      <xdr:rowOff>0</xdr:rowOff>
    </xdr:from>
    <xdr:to>
      <xdr:col>18</xdr:col>
      <xdr:colOff>304800</xdr:colOff>
      <xdr:row>11</xdr:row>
      <xdr:rowOff>120651</xdr:rowOff>
    </xdr:to>
    <xdr:sp macro="" textlink="">
      <xdr:nvSpPr>
        <xdr:cNvPr id="2" name="AutoShape 79" descr="Codon-anticodon pairing efficiency based on energy stability. The... |  Download Scientific Diagram">
          <a:extLst>
            <a:ext uri="{FF2B5EF4-FFF2-40B4-BE49-F238E27FC236}">
              <a16:creationId xmlns:a16="http://schemas.microsoft.com/office/drawing/2014/main" id="{C7397E97-C9A2-4BA3-8F5D-529C5B414CDF}"/>
            </a:ext>
          </a:extLst>
        </xdr:cNvPr>
        <xdr:cNvSpPr>
          <a:spLocks noChangeAspect="1" noChangeArrowheads="1"/>
        </xdr:cNvSpPr>
      </xdr:nvSpPr>
      <xdr:spPr bwMode="auto">
        <a:xfrm>
          <a:off x="11023600" y="184150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Ivar van Galen" id="{A28CACF2-7DC4-44DA-A6A0-14970C1EE055}" userId="S::I.vanGalen-2@prinsesmaximacentrum.nl::9138826b-0037-4230-83bc-e4abea2d654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2" dT="2022-07-20T11:49:53.68" personId="{A28CACF2-7DC4-44DA-A6A0-14970C1EE055}" id="{58F15C78-5C7D-4E3E-99F4-A35FB38027B9}">
    <text>Essential amino acids
1 = essential
0 = not essential
doi.org/10.1093/jn/106.9.1361</text>
  </threadedComment>
  <threadedComment ref="L2" dT="2022-07-21T09:46:02.78" personId="{A28CACF2-7DC4-44DA-A6A0-14970C1EE055}" id="{7F959D77-E38F-47CA-BEDC-5E8E9E3350F3}">
    <text>NP = Non polar
P = Polar
-1 = negative charge
1 = positive charge
ISBN-13: 978-0815341055</text>
  </threadedComment>
  <threadedComment ref="M2" dT="2024-05-01T07:35:27.31" personId="{A28CACF2-7DC4-44DA-A6A0-14970C1EE055}" id="{738AEFE2-5094-4161-8A9C-BE37AA876C4E}">
    <text>Branched Chain Amino Acid</text>
  </threadedComment>
  <threadedComment ref="N2" dT="2022-07-18T15:16:13.59" personId="{A28CACF2-7DC4-44DA-A6A0-14970C1EE055}" id="{1341D7E4-1F81-4914-AFDC-1160F9FE6F1D}">
    <text>pl is the pH at the isoelectric point.</text>
  </threadedComment>
  <threadedComment ref="O2" dT="2024-05-01T07:36:26.62" personId="{A28CACF2-7DC4-44DA-A6A0-14970C1EE055}" id="{8F319C62-AD8F-41F0-9802-C33B540A8ACD}">
    <text>Amino acid weight in Daltons
Doi: 10.3382/japr/pfz010</text>
  </threadedComment>
  <threadedComment ref="P2" dT="2024-05-01T07:38:05.83" personId="{A28CACF2-7DC4-44DA-A6A0-14970C1EE055}" id="{2550A64E-E549-4DDC-896E-9B1926753385}">
    <text>Sulphur containing amino acid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K2" dT="2022-07-20T11:49:53.68" personId="{A28CACF2-7DC4-44DA-A6A0-14970C1EE055}" id="{33ACC20C-C67E-4A95-A7CB-3FA69F2ADD73}">
    <text>Essential amino acids
1 = essential
0 = not essential
doi.org/10.1093/jn/106.9.1361</text>
  </threadedComment>
  <threadedComment ref="L2" dT="2022-07-21T09:46:02.78" personId="{A28CACF2-7DC4-44DA-A6A0-14970C1EE055}" id="{B0FC8D9E-6230-4EBE-816C-68E67398E7AD}">
    <text>NP = Non polar
P = Polar
-1 = negative charge
1 = positive charge
ISBN-13: 978-0815341055</text>
  </threadedComment>
  <threadedComment ref="M2" dT="2024-05-01T07:35:27.31" personId="{A28CACF2-7DC4-44DA-A6A0-14970C1EE055}" id="{BBB294E2-EB1D-474D-99AE-6F58863F48EC}">
    <text>Branched Chain Amino Acid</text>
  </threadedComment>
  <threadedComment ref="N2" dT="2022-07-18T15:16:13.59" personId="{A28CACF2-7DC4-44DA-A6A0-14970C1EE055}" id="{2DE9C0CD-4BCC-4276-BD0E-5261EB3447D7}">
    <text>pl is the pH at the isoelectric point.</text>
  </threadedComment>
  <threadedComment ref="O2" dT="2024-05-01T07:36:26.62" personId="{A28CACF2-7DC4-44DA-A6A0-14970C1EE055}" id="{5918E2AD-838B-4844-A0FC-96BB4D245B58}">
    <text>Amino acid weight in Daltons
Doi: 10.3382/japr/pfz010</text>
  </threadedComment>
  <threadedComment ref="P2" dT="2024-05-01T07:38:05.83" personId="{A28CACF2-7DC4-44DA-A6A0-14970C1EE055}" id="{2D04BE32-ED26-4AA3-8A0F-25DDE85C61FF}">
    <text>Sulphur containing amino acid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2" dT="2022-07-20T11:49:53.68" personId="{A28CACF2-7DC4-44DA-A6A0-14970C1EE055}" id="{B29E39C1-36BA-4F30-9F96-C1D6BE8CFB18}">
    <text>Essential amino acids
1 = essential
0 = not essential
doi.org/10.1093/jn/106.9.1361</text>
  </threadedComment>
  <threadedComment ref="L2" dT="2022-07-21T09:46:02.78" personId="{A28CACF2-7DC4-44DA-A6A0-14970C1EE055}" id="{4CDEACE4-45E4-4EDC-BF16-9F3ECDFD6BFF}">
    <text>NP = Non polar
P = Polar
-1 = negative charge
1 = positive charge
ISBN-13: 978-0815341055</text>
  </threadedComment>
  <threadedComment ref="M2" dT="2024-05-01T07:35:27.31" personId="{A28CACF2-7DC4-44DA-A6A0-14970C1EE055}" id="{ADC705CD-21E7-49FD-9179-F6EFBEEB8D59}">
    <text>Branched Chain Amino Acid</text>
  </threadedComment>
  <threadedComment ref="N2" dT="2022-07-18T15:16:13.59" personId="{A28CACF2-7DC4-44DA-A6A0-14970C1EE055}" id="{2C1DC0CE-E258-4E73-B986-79455B342E97}">
    <text>pl is the pH at the isoelectric point.</text>
  </threadedComment>
  <threadedComment ref="O2" dT="2024-05-01T07:36:26.62" personId="{A28CACF2-7DC4-44DA-A6A0-14970C1EE055}" id="{4871A60C-4688-4C71-A8F3-5437A207C8A3}">
    <text>Amino acid weight in Daltons
Doi: 10.3382/japr/pfz010</text>
  </threadedComment>
  <threadedComment ref="P2" dT="2024-05-01T07:38:05.83" personId="{A28CACF2-7DC4-44DA-A6A0-14970C1EE055}" id="{589C043E-9769-41CD-A327-F8788E63FEFA}">
    <text>Sulphur containing amino acid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K2" dT="2022-07-20T11:49:53.68" personId="{A28CACF2-7DC4-44DA-A6A0-14970C1EE055}" id="{FDEDB296-CD55-4DA0-BFE0-1B1368CBEE06}">
    <text>Essential amino acids
1 = essential
0 = not essential
doi.org/10.1093/jn/106.9.1361</text>
  </threadedComment>
  <threadedComment ref="L2" dT="2022-07-21T09:46:02.78" personId="{A28CACF2-7DC4-44DA-A6A0-14970C1EE055}" id="{284860D4-8E96-43B5-BB90-5F444ED5975D}">
    <text>NP = Non polar
P = Polar
-1 = negative charge
1 = positive charge
ISBN-13: 978-0815341055</text>
  </threadedComment>
  <threadedComment ref="M2" dT="2024-05-01T07:35:27.31" personId="{A28CACF2-7DC4-44DA-A6A0-14970C1EE055}" id="{22D07172-F82E-4F72-A2E6-56F4F9E73DD0}">
    <text>Branched Chain Amino Acid</text>
  </threadedComment>
  <threadedComment ref="N2" dT="2022-07-18T15:16:13.59" personId="{A28CACF2-7DC4-44DA-A6A0-14970C1EE055}" id="{96A33D27-9E33-49AF-88ED-2FD258926988}">
    <text>pl is the pH at the isoelectric point.</text>
  </threadedComment>
  <threadedComment ref="O2" dT="2024-05-01T07:36:26.62" personId="{A28CACF2-7DC4-44DA-A6A0-14970C1EE055}" id="{E2965943-ADB5-4D56-909C-A44A6237F333}">
    <text>Amino acid weight in Daltons
Doi: 10.3382/japr/pfz010</text>
  </threadedComment>
  <threadedComment ref="P2" dT="2024-05-01T07:38:05.83" personId="{A28CACF2-7DC4-44DA-A6A0-14970C1EE055}" id="{F374E674-EFAF-4D1E-AD2F-A61B3DF2B762}">
    <text>Sulphur containing amino acid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K2" dT="2022-07-20T11:49:53.68" personId="{A28CACF2-7DC4-44DA-A6A0-14970C1EE055}" id="{2BF827D3-5C10-4AE3-B1A5-A0117E3F1AF6}">
    <text>Essential amino acids
1 = essential
0 = not essential
doi.org/10.1093/jn/106.9.1361</text>
  </threadedComment>
  <threadedComment ref="L2" dT="2022-07-21T09:46:02.78" personId="{A28CACF2-7DC4-44DA-A6A0-14970C1EE055}" id="{75785128-E06B-44CE-A508-BCA9245B171B}">
    <text>NP = Non polar
P = Polar
-1 = negative charge
1 = positive charge
ISBN-13: 978-0815341055</text>
  </threadedComment>
  <threadedComment ref="M2" dT="2024-05-01T07:35:27.31" personId="{A28CACF2-7DC4-44DA-A6A0-14970C1EE055}" id="{D8B028AB-DBF7-4BE5-B4A8-FBF919510FFA}">
    <text>Branched Chain Amino Acid</text>
  </threadedComment>
  <threadedComment ref="N2" dT="2022-07-18T15:16:13.59" personId="{A28CACF2-7DC4-44DA-A6A0-14970C1EE055}" id="{1C238BC5-4BF6-40C6-A3C4-62BFA7AA9E3C}">
    <text>pl is the pH at the isoelectric point.</text>
  </threadedComment>
  <threadedComment ref="O2" dT="2024-05-01T07:36:26.62" personId="{A28CACF2-7DC4-44DA-A6A0-14970C1EE055}" id="{2CA935CE-62E1-4E92-B744-CDA3BB21ADEA}">
    <text>Amino acid weight in Daltons
Doi: 10.3382/japr/pfz010</text>
  </threadedComment>
  <threadedComment ref="P2" dT="2024-05-01T07:38:05.83" personId="{A28CACF2-7DC4-44DA-A6A0-14970C1EE055}" id="{FB1B7756-238F-462D-9DD0-61A680835F40}">
    <text>Sulphur containing amino acid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5.xml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4BFEB-C364-48F4-B595-8ED844CC7391}">
  <dimension ref="A1:P63"/>
  <sheetViews>
    <sheetView tabSelected="1" zoomScale="85" zoomScaleNormal="85" workbookViewId="0">
      <selection activeCell="U42" sqref="U42"/>
    </sheetView>
  </sheetViews>
  <sheetFormatPr defaultRowHeight="15" x14ac:dyDescent="0.25"/>
  <cols>
    <col min="2" max="2" width="12.42578125" bestFit="1" customWidth="1"/>
    <col min="3" max="3" width="9.85546875" bestFit="1" customWidth="1"/>
    <col min="11" max="11" width="8.140625" bestFit="1" customWidth="1"/>
    <col min="12" max="12" width="9.5703125" bestFit="1" customWidth="1"/>
    <col min="13" max="13" width="5.42578125" bestFit="1" customWidth="1"/>
    <col min="14" max="15" width="9.28515625" bestFit="1" customWidth="1"/>
  </cols>
  <sheetData>
    <row r="1" spans="1:16" x14ac:dyDescent="0.25">
      <c r="A1" s="4" t="s">
        <v>118</v>
      </c>
      <c r="B1" s="4"/>
      <c r="C1" s="4"/>
      <c r="D1" s="4"/>
      <c r="E1" s="4"/>
      <c r="F1" s="4"/>
      <c r="G1" s="4"/>
      <c r="H1" s="4"/>
      <c r="I1" s="4"/>
      <c r="J1" s="5"/>
      <c r="K1" s="1"/>
    </row>
    <row r="2" spans="1:16" x14ac:dyDescent="0.25">
      <c r="A2" t="s">
        <v>0</v>
      </c>
      <c r="B2" t="s">
        <v>95</v>
      </c>
      <c r="C2" t="s">
        <v>94</v>
      </c>
      <c r="D2" t="s">
        <v>1</v>
      </c>
      <c r="E2" t="s">
        <v>88</v>
      </c>
      <c r="F2" t="s">
        <v>2</v>
      </c>
      <c r="G2" t="s">
        <v>3</v>
      </c>
      <c r="H2" t="s">
        <v>89</v>
      </c>
      <c r="I2" t="s">
        <v>4</v>
      </c>
      <c r="J2" t="s">
        <v>90</v>
      </c>
      <c r="K2" s="1" t="s">
        <v>5</v>
      </c>
      <c r="L2" t="s">
        <v>117</v>
      </c>
      <c r="M2" t="s">
        <v>91</v>
      </c>
      <c r="N2" t="s">
        <v>92</v>
      </c>
      <c r="O2" t="s">
        <v>93</v>
      </c>
      <c r="P2" t="s">
        <v>6</v>
      </c>
    </row>
    <row r="3" spans="1:16" x14ac:dyDescent="0.25">
      <c r="A3" t="s">
        <v>11</v>
      </c>
      <c r="B3" t="s">
        <v>96</v>
      </c>
      <c r="C3" t="s">
        <v>12</v>
      </c>
      <c r="D3">
        <v>0.836362284757039</v>
      </c>
      <c r="E3">
        <f>LOG(D3,2)</f>
        <v>-0.25780008893882278</v>
      </c>
      <c r="F3">
        <v>0.21898332345824301</v>
      </c>
      <c r="G3">
        <v>0.61737896129879599</v>
      </c>
      <c r="H3">
        <f>LOG(G3,2)</f>
        <v>-0.69577177446599725</v>
      </c>
      <c r="I3">
        <v>1.0553456082152799</v>
      </c>
      <c r="J3">
        <f>LOG(I3,2)</f>
        <v>7.7715535052412882E-2</v>
      </c>
      <c r="K3" s="1">
        <v>0</v>
      </c>
      <c r="L3" s="2" t="s">
        <v>116</v>
      </c>
      <c r="M3">
        <v>0</v>
      </c>
      <c r="N3">
        <v>6</v>
      </c>
      <c r="O3">
        <v>89.1</v>
      </c>
      <c r="P3">
        <v>0</v>
      </c>
    </row>
    <row r="4" spans="1:16" x14ac:dyDescent="0.25">
      <c r="A4" t="s">
        <v>41</v>
      </c>
      <c r="B4" t="s">
        <v>96</v>
      </c>
      <c r="C4" t="s">
        <v>12</v>
      </c>
      <c r="D4">
        <v>1.0189361665674399</v>
      </c>
      <c r="E4">
        <f t="shared" ref="E4:E63" si="0">LOG(D4,2)</f>
        <v>2.7063673622281556E-2</v>
      </c>
      <c r="F4">
        <v>3.3603567736667103E-2</v>
      </c>
      <c r="G4">
        <v>0.98533259883077495</v>
      </c>
      <c r="H4">
        <f t="shared" ref="H4:H63" si="1">LOG(G4,2)</f>
        <v>-2.1317306673756815E-2</v>
      </c>
      <c r="I4">
        <v>1.0525397343041101</v>
      </c>
      <c r="J4">
        <f t="shared" ref="J4:J63" si="2">LOG(I4,2)</f>
        <v>7.3874697331057823E-2</v>
      </c>
      <c r="K4" s="1">
        <v>0</v>
      </c>
      <c r="L4" s="2" t="s">
        <v>116</v>
      </c>
      <c r="M4">
        <v>0</v>
      </c>
      <c r="N4">
        <v>6</v>
      </c>
      <c r="O4">
        <v>89.1</v>
      </c>
      <c r="P4">
        <v>0</v>
      </c>
    </row>
    <row r="5" spans="1:16" x14ac:dyDescent="0.25">
      <c r="A5" t="s">
        <v>51</v>
      </c>
      <c r="B5" t="s">
        <v>96</v>
      </c>
      <c r="C5" t="s">
        <v>12</v>
      </c>
      <c r="D5">
        <v>0.96871369147530095</v>
      </c>
      <c r="E5">
        <f t="shared" si="0"/>
        <v>-4.5857762501057525E-2</v>
      </c>
      <c r="F5">
        <v>4.0028793833994603E-2</v>
      </c>
      <c r="G5">
        <v>0.92868489764130602</v>
      </c>
      <c r="H5">
        <f t="shared" si="1"/>
        <v>-0.10673892101759302</v>
      </c>
      <c r="I5">
        <v>1.0087424853093001</v>
      </c>
      <c r="J5">
        <f t="shared" si="2"/>
        <v>1.2557926095483566E-2</v>
      </c>
      <c r="K5" s="1">
        <v>0</v>
      </c>
      <c r="L5" s="2" t="s">
        <v>116</v>
      </c>
      <c r="M5">
        <v>0</v>
      </c>
      <c r="N5">
        <v>6</v>
      </c>
      <c r="O5">
        <v>89.1</v>
      </c>
      <c r="P5">
        <v>0</v>
      </c>
    </row>
    <row r="6" spans="1:16" x14ac:dyDescent="0.25">
      <c r="A6" t="s">
        <v>59</v>
      </c>
      <c r="B6" t="s">
        <v>96</v>
      </c>
      <c r="C6" t="s">
        <v>12</v>
      </c>
      <c r="D6">
        <v>0.98464156781938506</v>
      </c>
      <c r="E6">
        <f t="shared" si="0"/>
        <v>-2.2329448935316191E-2</v>
      </c>
      <c r="F6">
        <v>1.38717773919893E-2</v>
      </c>
      <c r="G6">
        <v>0.97076979042739497</v>
      </c>
      <c r="H6">
        <f t="shared" si="1"/>
        <v>-4.279888120539705E-2</v>
      </c>
      <c r="I6">
        <v>0.99851334521137403</v>
      </c>
      <c r="J6">
        <f t="shared" si="2"/>
        <v>-2.1463853537089322E-3</v>
      </c>
      <c r="K6" s="1">
        <v>0</v>
      </c>
      <c r="L6" s="2" t="s">
        <v>116</v>
      </c>
      <c r="M6">
        <v>0</v>
      </c>
      <c r="N6">
        <v>6</v>
      </c>
      <c r="O6">
        <v>89.1</v>
      </c>
      <c r="P6">
        <v>0</v>
      </c>
    </row>
    <row r="7" spans="1:16" x14ac:dyDescent="0.25">
      <c r="A7" t="s">
        <v>43</v>
      </c>
      <c r="B7" t="s">
        <v>97</v>
      </c>
      <c r="C7" t="s">
        <v>44</v>
      </c>
      <c r="D7">
        <v>0.96290867107264799</v>
      </c>
      <c r="E7">
        <f t="shared" si="0"/>
        <v>-5.4529125519446477E-2</v>
      </c>
      <c r="F7">
        <v>1.26385911222727E-2</v>
      </c>
      <c r="G7">
        <v>0.95027007995037505</v>
      </c>
      <c r="H7">
        <f t="shared" si="1"/>
        <v>-7.3590489202906118E-2</v>
      </c>
      <c r="I7">
        <v>0.97554726219492105</v>
      </c>
      <c r="J7">
        <f t="shared" si="2"/>
        <v>-3.5716326325193226E-2</v>
      </c>
      <c r="K7" s="1">
        <v>0</v>
      </c>
      <c r="L7" s="2" t="s">
        <v>116</v>
      </c>
      <c r="M7">
        <v>0</v>
      </c>
      <c r="N7">
        <v>5.07</v>
      </c>
      <c r="O7">
        <v>121.16</v>
      </c>
      <c r="P7">
        <v>1</v>
      </c>
    </row>
    <row r="8" spans="1:16" x14ac:dyDescent="0.25">
      <c r="A8" t="s">
        <v>72</v>
      </c>
      <c r="B8" t="s">
        <v>97</v>
      </c>
      <c r="C8" t="s">
        <v>44</v>
      </c>
      <c r="D8">
        <v>1.0495590198754901</v>
      </c>
      <c r="E8">
        <f t="shared" si="0"/>
        <v>6.9783296013185669E-2</v>
      </c>
      <c r="F8">
        <v>6.9541397004468805E-2</v>
      </c>
      <c r="G8">
        <v>0.98001762287102501</v>
      </c>
      <c r="H8">
        <f t="shared" si="1"/>
        <v>-2.9120402598252118E-2</v>
      </c>
      <c r="I8">
        <v>1.1191004168799601</v>
      </c>
      <c r="J8">
        <f t="shared" si="2"/>
        <v>0.16233949514800763</v>
      </c>
      <c r="K8" s="1">
        <v>0</v>
      </c>
      <c r="L8" s="2" t="s">
        <v>116</v>
      </c>
      <c r="M8">
        <v>0</v>
      </c>
      <c r="N8">
        <v>5.07</v>
      </c>
      <c r="O8">
        <v>121.16</v>
      </c>
      <c r="P8">
        <v>1</v>
      </c>
    </row>
    <row r="9" spans="1:16" x14ac:dyDescent="0.25">
      <c r="A9" t="s">
        <v>9</v>
      </c>
      <c r="B9" t="s">
        <v>98</v>
      </c>
      <c r="C9" t="s">
        <v>10</v>
      </c>
      <c r="D9">
        <v>0.81431274249220797</v>
      </c>
      <c r="E9">
        <f t="shared" si="0"/>
        <v>-0.29634511687033233</v>
      </c>
      <c r="F9">
        <v>7.3325255055782398E-2</v>
      </c>
      <c r="G9">
        <v>0.74098748743642495</v>
      </c>
      <c r="H9">
        <f t="shared" si="1"/>
        <v>-0.43247891398355709</v>
      </c>
      <c r="I9">
        <v>0.88763799754799</v>
      </c>
      <c r="J9">
        <f t="shared" si="2"/>
        <v>-0.17195666788792094</v>
      </c>
      <c r="K9" s="1">
        <v>0</v>
      </c>
      <c r="L9" s="2">
        <v>-1</v>
      </c>
      <c r="M9">
        <v>0</v>
      </c>
      <c r="N9">
        <v>2.77</v>
      </c>
      <c r="O9">
        <v>133.11000000000001</v>
      </c>
      <c r="P9">
        <v>0</v>
      </c>
    </row>
    <row r="10" spans="1:16" x14ac:dyDescent="0.25">
      <c r="A10" t="s">
        <v>13</v>
      </c>
      <c r="B10" t="s">
        <v>98</v>
      </c>
      <c r="C10" t="s">
        <v>10</v>
      </c>
      <c r="D10">
        <v>0.83228145669048004</v>
      </c>
      <c r="E10">
        <f t="shared" si="0"/>
        <v>-0.26485660076998652</v>
      </c>
      <c r="F10">
        <v>6.6329753802466501E-2</v>
      </c>
      <c r="G10">
        <v>0.76595170288801395</v>
      </c>
      <c r="H10">
        <f t="shared" si="1"/>
        <v>-0.3846746690565554</v>
      </c>
      <c r="I10">
        <v>0.89861121049294701</v>
      </c>
      <c r="J10">
        <f t="shared" si="2"/>
        <v>-0.15423103478241418</v>
      </c>
      <c r="K10" s="1">
        <v>0</v>
      </c>
      <c r="L10" s="2">
        <v>-1</v>
      </c>
      <c r="M10">
        <v>0</v>
      </c>
      <c r="N10">
        <v>2.77</v>
      </c>
      <c r="O10">
        <v>133.11000000000001</v>
      </c>
      <c r="P10">
        <v>0</v>
      </c>
    </row>
    <row r="11" spans="1:16" x14ac:dyDescent="0.25">
      <c r="A11" t="s">
        <v>21</v>
      </c>
      <c r="B11" t="s">
        <v>99</v>
      </c>
      <c r="C11" t="s">
        <v>22</v>
      </c>
      <c r="D11">
        <v>0.97048052734180401</v>
      </c>
      <c r="E11">
        <f t="shared" si="0"/>
        <v>-4.3228829284079187E-2</v>
      </c>
      <c r="F11">
        <v>9.3886594570309803E-2</v>
      </c>
      <c r="G11">
        <v>0.876593932771494</v>
      </c>
      <c r="H11">
        <f t="shared" si="1"/>
        <v>-0.19001940141239401</v>
      </c>
      <c r="I11">
        <v>1.06436712191211</v>
      </c>
      <c r="J11">
        <f t="shared" si="2"/>
        <v>8.9995851599279475E-2</v>
      </c>
      <c r="K11" s="1">
        <v>0</v>
      </c>
      <c r="L11" s="2">
        <v>-1</v>
      </c>
      <c r="M11">
        <v>0</v>
      </c>
      <c r="N11">
        <v>3.22</v>
      </c>
      <c r="O11">
        <v>147.13</v>
      </c>
      <c r="P11">
        <v>0</v>
      </c>
    </row>
    <row r="12" spans="1:16" x14ac:dyDescent="0.25">
      <c r="A12" t="s">
        <v>25</v>
      </c>
      <c r="B12" t="s">
        <v>99</v>
      </c>
      <c r="C12" t="s">
        <v>22</v>
      </c>
      <c r="D12">
        <v>0.99592090121746202</v>
      </c>
      <c r="E12">
        <f t="shared" si="0"/>
        <v>-5.8969308599383886E-3</v>
      </c>
      <c r="F12">
        <v>4.9215550429218997E-2</v>
      </c>
      <c r="G12">
        <v>0.94670535078824303</v>
      </c>
      <c r="H12">
        <f t="shared" si="1"/>
        <v>-7.9012618614325569E-2</v>
      </c>
      <c r="I12">
        <v>1.0451364516466799</v>
      </c>
      <c r="J12">
        <f t="shared" si="2"/>
        <v>6.3691310978558166E-2</v>
      </c>
      <c r="K12" s="1">
        <v>0</v>
      </c>
      <c r="L12" s="2">
        <v>-1</v>
      </c>
      <c r="M12">
        <v>0</v>
      </c>
      <c r="N12">
        <v>3.22</v>
      </c>
      <c r="O12">
        <v>147.13</v>
      </c>
      <c r="P12">
        <v>0</v>
      </c>
    </row>
    <row r="13" spans="1:16" x14ac:dyDescent="0.25">
      <c r="A13" t="s">
        <v>33</v>
      </c>
      <c r="B13" t="s">
        <v>100</v>
      </c>
      <c r="C13" t="s">
        <v>34</v>
      </c>
      <c r="D13">
        <v>0.98315705799261499</v>
      </c>
      <c r="E13">
        <f t="shared" si="0"/>
        <v>-2.4506191355433735E-2</v>
      </c>
      <c r="F13">
        <v>5.1569851651005E-2</v>
      </c>
      <c r="G13">
        <v>0.93158720634160996</v>
      </c>
      <c r="H13">
        <f t="shared" si="1"/>
        <v>-0.10223726799879435</v>
      </c>
      <c r="I13">
        <v>1.03472690964362</v>
      </c>
      <c r="J13">
        <f t="shared" si="2"/>
        <v>4.9250054594462807E-2</v>
      </c>
      <c r="K13" s="1">
        <v>1</v>
      </c>
      <c r="L13" s="2" t="s">
        <v>116</v>
      </c>
      <c r="M13">
        <v>0</v>
      </c>
      <c r="N13">
        <v>5.48</v>
      </c>
      <c r="O13">
        <v>165.19</v>
      </c>
      <c r="P13">
        <v>0</v>
      </c>
    </row>
    <row r="14" spans="1:16" x14ac:dyDescent="0.25">
      <c r="A14" t="s">
        <v>55</v>
      </c>
      <c r="B14" t="s">
        <v>100</v>
      </c>
      <c r="C14" t="s">
        <v>34</v>
      </c>
      <c r="D14">
        <v>1.0183430236879201</v>
      </c>
      <c r="E14">
        <f t="shared" si="0"/>
        <v>2.6223607794197232E-2</v>
      </c>
      <c r="F14">
        <v>3.6469987721434199E-2</v>
      </c>
      <c r="G14">
        <v>0.98187303596648901</v>
      </c>
      <c r="H14">
        <f t="shared" si="1"/>
        <v>-2.6391610290066619E-2</v>
      </c>
      <c r="I14">
        <v>1.0548130114093599</v>
      </c>
      <c r="J14">
        <f t="shared" si="2"/>
        <v>7.6987272466023091E-2</v>
      </c>
      <c r="K14" s="1">
        <v>1</v>
      </c>
      <c r="L14" s="2" t="s">
        <v>116</v>
      </c>
      <c r="M14">
        <v>0</v>
      </c>
      <c r="N14">
        <v>5.48</v>
      </c>
      <c r="O14">
        <v>165.19</v>
      </c>
      <c r="P14">
        <v>0</v>
      </c>
    </row>
    <row r="15" spans="1:16" x14ac:dyDescent="0.25">
      <c r="A15" t="s">
        <v>7</v>
      </c>
      <c r="B15" t="s">
        <v>101</v>
      </c>
      <c r="C15" t="s">
        <v>8</v>
      </c>
      <c r="D15">
        <v>0.81682550157503198</v>
      </c>
      <c r="E15">
        <f t="shared" si="0"/>
        <v>-0.29190018652973598</v>
      </c>
      <c r="F15">
        <v>0.28806717674094001</v>
      </c>
      <c r="G15">
        <v>0.52875832483409202</v>
      </c>
      <c r="H15">
        <f t="shared" si="1"/>
        <v>-0.91931962251328025</v>
      </c>
      <c r="I15">
        <v>1.10489267831597</v>
      </c>
      <c r="J15">
        <f t="shared" si="2"/>
        <v>0.14390624293727955</v>
      </c>
      <c r="K15" s="1">
        <v>0</v>
      </c>
      <c r="L15" s="2" t="s">
        <v>116</v>
      </c>
      <c r="M15">
        <v>0</v>
      </c>
      <c r="N15">
        <v>5.97</v>
      </c>
      <c r="O15">
        <v>75.069999999999993</v>
      </c>
      <c r="P15">
        <v>0</v>
      </c>
    </row>
    <row r="16" spans="1:16" x14ac:dyDescent="0.25">
      <c r="A16" t="s">
        <v>14</v>
      </c>
      <c r="B16" t="s">
        <v>101</v>
      </c>
      <c r="C16" t="s">
        <v>8</v>
      </c>
      <c r="D16">
        <v>0.90203945413753805</v>
      </c>
      <c r="E16">
        <f t="shared" si="0"/>
        <v>-0.14873755825400373</v>
      </c>
      <c r="F16">
        <v>0.111415314330174</v>
      </c>
      <c r="G16">
        <v>0.79062413980736401</v>
      </c>
      <c r="H16">
        <f t="shared" si="1"/>
        <v>-0.33893608983267309</v>
      </c>
      <c r="I16">
        <v>1.01345476846771</v>
      </c>
      <c r="J16">
        <f t="shared" si="2"/>
        <v>1.9281701272980793E-2</v>
      </c>
      <c r="K16" s="1">
        <v>0</v>
      </c>
      <c r="L16" s="2" t="s">
        <v>116</v>
      </c>
      <c r="M16">
        <v>0</v>
      </c>
      <c r="N16">
        <v>5.97</v>
      </c>
      <c r="O16">
        <v>75.069999999999993</v>
      </c>
      <c r="P16">
        <v>0</v>
      </c>
    </row>
    <row r="17" spans="1:16" x14ac:dyDescent="0.25">
      <c r="A17" t="s">
        <v>15</v>
      </c>
      <c r="B17" t="s">
        <v>101</v>
      </c>
      <c r="C17" t="s">
        <v>8</v>
      </c>
      <c r="D17">
        <v>0.95892295479245804</v>
      </c>
      <c r="E17">
        <f t="shared" si="0"/>
        <v>-6.0513189137220376E-2</v>
      </c>
      <c r="F17">
        <v>6.18593054732232E-2</v>
      </c>
      <c r="G17">
        <v>0.89706364931923499</v>
      </c>
      <c r="H17">
        <f t="shared" si="1"/>
        <v>-0.15671774263083441</v>
      </c>
      <c r="I17">
        <v>1.02078226026568</v>
      </c>
      <c r="J17">
        <f t="shared" si="2"/>
        <v>2.9675162458842809E-2</v>
      </c>
      <c r="K17" s="1">
        <v>0</v>
      </c>
      <c r="L17" s="2" t="s">
        <v>116</v>
      </c>
      <c r="M17">
        <v>0</v>
      </c>
      <c r="N17">
        <v>5.97</v>
      </c>
      <c r="O17">
        <v>75.069999999999993</v>
      </c>
      <c r="P17">
        <v>0</v>
      </c>
    </row>
    <row r="18" spans="1:16" x14ac:dyDescent="0.25">
      <c r="A18" t="s">
        <v>20</v>
      </c>
      <c r="B18" t="s">
        <v>101</v>
      </c>
      <c r="C18" t="s">
        <v>8</v>
      </c>
      <c r="D18">
        <v>0.90678741093239301</v>
      </c>
      <c r="E18">
        <f t="shared" si="0"/>
        <v>-0.14116373282441078</v>
      </c>
      <c r="F18">
        <v>8.0091163375275498E-2</v>
      </c>
      <c r="G18">
        <v>0.82669624755711801</v>
      </c>
      <c r="H18">
        <f t="shared" si="1"/>
        <v>-0.27457075659235769</v>
      </c>
      <c r="I18">
        <v>0.98687857430766901</v>
      </c>
      <c r="J18">
        <f t="shared" si="2"/>
        <v>-1.9055508707029413E-2</v>
      </c>
      <c r="K18" s="1">
        <v>0</v>
      </c>
      <c r="L18" s="2" t="s">
        <v>116</v>
      </c>
      <c r="M18">
        <v>0</v>
      </c>
      <c r="N18">
        <v>5.97</v>
      </c>
      <c r="O18">
        <v>75.069999999999993</v>
      </c>
      <c r="P18">
        <v>0</v>
      </c>
    </row>
    <row r="19" spans="1:16" x14ac:dyDescent="0.25">
      <c r="A19" t="s">
        <v>65</v>
      </c>
      <c r="B19" t="s">
        <v>102</v>
      </c>
      <c r="C19" t="s">
        <v>66</v>
      </c>
      <c r="D19">
        <v>1.1145667970075801</v>
      </c>
      <c r="E19">
        <f t="shared" si="0"/>
        <v>0.15648308122200077</v>
      </c>
      <c r="F19">
        <v>3.9182297318842499E-2</v>
      </c>
      <c r="G19">
        <v>1.0753844996887401</v>
      </c>
      <c r="H19">
        <f t="shared" si="1"/>
        <v>0.10485258224643149</v>
      </c>
      <c r="I19">
        <v>1.1537490943264299</v>
      </c>
      <c r="J19">
        <f t="shared" si="2"/>
        <v>0.20632951538023173</v>
      </c>
      <c r="K19" s="1">
        <v>1</v>
      </c>
      <c r="L19" s="2">
        <v>1</v>
      </c>
      <c r="M19">
        <v>0</v>
      </c>
      <c r="N19">
        <v>7.59</v>
      </c>
      <c r="O19">
        <v>155.16</v>
      </c>
      <c r="P19">
        <v>0</v>
      </c>
    </row>
    <row r="20" spans="1:16" x14ac:dyDescent="0.25">
      <c r="A20" t="s">
        <v>71</v>
      </c>
      <c r="B20" t="s">
        <v>102</v>
      </c>
      <c r="C20" t="s">
        <v>66</v>
      </c>
      <c r="D20">
        <v>1.18671272803564</v>
      </c>
      <c r="E20">
        <f t="shared" si="0"/>
        <v>0.24697073868871244</v>
      </c>
      <c r="F20">
        <v>8.6448477924800302E-2</v>
      </c>
      <c r="G20">
        <v>1.1002642501108399</v>
      </c>
      <c r="H20">
        <f t="shared" si="1"/>
        <v>0.13785005696863981</v>
      </c>
      <c r="I20">
        <v>1.27316120596044</v>
      </c>
      <c r="J20">
        <f t="shared" si="2"/>
        <v>0.34841510291181677</v>
      </c>
      <c r="K20" s="1">
        <v>1</v>
      </c>
      <c r="L20" s="2">
        <v>1</v>
      </c>
      <c r="M20">
        <v>0</v>
      </c>
      <c r="N20">
        <v>7.59</v>
      </c>
      <c r="O20">
        <v>155.16</v>
      </c>
      <c r="P20">
        <v>0</v>
      </c>
    </row>
    <row r="21" spans="1:16" x14ac:dyDescent="0.25">
      <c r="A21" t="s">
        <v>68</v>
      </c>
      <c r="B21" t="s">
        <v>103</v>
      </c>
      <c r="C21" t="s">
        <v>69</v>
      </c>
      <c r="D21">
        <v>1.25111387110446</v>
      </c>
      <c r="E21">
        <f t="shared" si="0"/>
        <v>0.32321310349364796</v>
      </c>
      <c r="F21">
        <v>0.15910789466317701</v>
      </c>
      <c r="G21">
        <v>1.0920059764412899</v>
      </c>
      <c r="H21">
        <f t="shared" si="1"/>
        <v>0.12698075200741463</v>
      </c>
      <c r="I21">
        <v>1.4102217657676399</v>
      </c>
      <c r="J21">
        <f t="shared" si="2"/>
        <v>0.49592205284792007</v>
      </c>
      <c r="K21" s="1">
        <v>1</v>
      </c>
      <c r="L21" s="2" t="s">
        <v>116</v>
      </c>
      <c r="M21">
        <v>1</v>
      </c>
      <c r="N21">
        <v>6.02</v>
      </c>
      <c r="O21">
        <v>131.18</v>
      </c>
      <c r="P21">
        <v>0</v>
      </c>
    </row>
    <row r="22" spans="1:16" x14ac:dyDescent="0.25">
      <c r="A22" t="s">
        <v>70</v>
      </c>
      <c r="B22" t="s">
        <v>103</v>
      </c>
      <c r="C22" t="s">
        <v>69</v>
      </c>
      <c r="D22">
        <v>1.15040306381809</v>
      </c>
      <c r="E22">
        <f t="shared" si="0"/>
        <v>0.20213942316147446</v>
      </c>
      <c r="F22">
        <v>0.14522033057883599</v>
      </c>
      <c r="G22">
        <v>1.00518273323926</v>
      </c>
      <c r="H22">
        <f t="shared" si="1"/>
        <v>7.4577943136523248E-3</v>
      </c>
      <c r="I22">
        <v>1.29562339439693</v>
      </c>
      <c r="J22">
        <f t="shared" si="2"/>
        <v>0.37364642347398802</v>
      </c>
      <c r="K22" s="1">
        <v>1</v>
      </c>
      <c r="L22" s="2" t="s">
        <v>116</v>
      </c>
      <c r="M22">
        <v>1</v>
      </c>
      <c r="N22">
        <v>6.02</v>
      </c>
      <c r="O22">
        <v>131.18</v>
      </c>
      <c r="P22">
        <v>0</v>
      </c>
    </row>
    <row r="23" spans="1:16" x14ac:dyDescent="0.25">
      <c r="A23" t="s">
        <v>85</v>
      </c>
      <c r="B23" t="s">
        <v>103</v>
      </c>
      <c r="C23" t="s">
        <v>69</v>
      </c>
      <c r="D23">
        <v>1.25371451337478</v>
      </c>
      <c r="E23">
        <f t="shared" si="0"/>
        <v>0.32620886566076407</v>
      </c>
      <c r="F23">
        <v>0.23237874377163201</v>
      </c>
      <c r="G23">
        <v>1.02133576960314</v>
      </c>
      <c r="H23">
        <f t="shared" si="1"/>
        <v>3.0457237915907334E-2</v>
      </c>
      <c r="I23">
        <v>1.4860932571464101</v>
      </c>
      <c r="J23">
        <f t="shared" si="2"/>
        <v>0.57152465248559703</v>
      </c>
      <c r="K23" s="1">
        <v>1</v>
      </c>
      <c r="L23" s="2" t="s">
        <v>116</v>
      </c>
      <c r="M23">
        <v>1</v>
      </c>
      <c r="N23">
        <v>6.02</v>
      </c>
      <c r="O23">
        <v>131.18</v>
      </c>
      <c r="P23">
        <v>0</v>
      </c>
    </row>
    <row r="24" spans="1:16" x14ac:dyDescent="0.25">
      <c r="A24" t="s">
        <v>53</v>
      </c>
      <c r="B24" t="s">
        <v>104</v>
      </c>
      <c r="C24" t="s">
        <v>54</v>
      </c>
      <c r="D24">
        <v>1.14551127445301</v>
      </c>
      <c r="E24">
        <f t="shared" si="0"/>
        <v>0.19599165813398975</v>
      </c>
      <c r="F24">
        <v>9.2712310906214096E-2</v>
      </c>
      <c r="G24">
        <v>1.0527989635468</v>
      </c>
      <c r="H24">
        <f t="shared" si="1"/>
        <v>7.4229973890742929E-2</v>
      </c>
      <c r="I24">
        <v>1.2382235853592301</v>
      </c>
      <c r="J24">
        <f t="shared" si="2"/>
        <v>0.30827184473350722</v>
      </c>
      <c r="K24" s="1">
        <v>1</v>
      </c>
      <c r="L24" s="2">
        <v>1</v>
      </c>
      <c r="M24">
        <v>0</v>
      </c>
      <c r="N24">
        <v>9.74</v>
      </c>
      <c r="O24">
        <v>146.19</v>
      </c>
      <c r="P24">
        <v>0</v>
      </c>
    </row>
    <row r="25" spans="1:16" x14ac:dyDescent="0.25">
      <c r="A25" t="s">
        <v>75</v>
      </c>
      <c r="B25" t="s">
        <v>104</v>
      </c>
      <c r="C25" t="s">
        <v>54</v>
      </c>
      <c r="D25">
        <v>1.1416774163635</v>
      </c>
      <c r="E25">
        <f t="shared" si="0"/>
        <v>0.19115507140570193</v>
      </c>
      <c r="F25">
        <v>0.107661898976617</v>
      </c>
      <c r="G25">
        <v>1.0340155173868799</v>
      </c>
      <c r="H25">
        <f t="shared" si="1"/>
        <v>4.8257836222595642E-2</v>
      </c>
      <c r="I25">
        <v>1.24933931534011</v>
      </c>
      <c r="J25">
        <f t="shared" si="2"/>
        <v>0.32116536011280322</v>
      </c>
      <c r="K25" s="1">
        <v>1</v>
      </c>
      <c r="L25" s="2">
        <v>1</v>
      </c>
      <c r="M25">
        <v>0</v>
      </c>
      <c r="N25">
        <v>9.74</v>
      </c>
      <c r="O25">
        <v>146.19</v>
      </c>
      <c r="P25">
        <v>0</v>
      </c>
    </row>
    <row r="26" spans="1:16" x14ac:dyDescent="0.25">
      <c r="A26" t="s">
        <v>77</v>
      </c>
      <c r="B26" t="s">
        <v>105</v>
      </c>
      <c r="C26" t="s">
        <v>78</v>
      </c>
      <c r="D26">
        <v>1.1704709227226999</v>
      </c>
      <c r="E26">
        <f t="shared" si="0"/>
        <v>0.22708909492423293</v>
      </c>
      <c r="F26">
        <v>0.19964511627112</v>
      </c>
      <c r="G26">
        <v>0.97082580645158101</v>
      </c>
      <c r="H26">
        <f t="shared" si="1"/>
        <v>-4.2715636228476177E-2</v>
      </c>
      <c r="I26">
        <v>1.3701160389938201</v>
      </c>
      <c r="J26">
        <f t="shared" si="2"/>
        <v>0.45429808427453816</v>
      </c>
      <c r="K26" s="1">
        <v>1</v>
      </c>
      <c r="L26" s="2" t="s">
        <v>116</v>
      </c>
      <c r="M26">
        <v>1</v>
      </c>
      <c r="N26">
        <v>5.98</v>
      </c>
      <c r="O26">
        <v>131.18</v>
      </c>
      <c r="P26">
        <v>0</v>
      </c>
    </row>
    <row r="27" spans="1:16" x14ac:dyDescent="0.25">
      <c r="A27" t="s">
        <v>80</v>
      </c>
      <c r="B27" t="s">
        <v>105</v>
      </c>
      <c r="C27" t="s">
        <v>78</v>
      </c>
      <c r="D27">
        <v>1.1996385293312799</v>
      </c>
      <c r="E27">
        <f t="shared" si="0"/>
        <v>0.26259976375019717</v>
      </c>
      <c r="F27">
        <v>0.130138501077568</v>
      </c>
      <c r="G27">
        <v>1.0695000282537099</v>
      </c>
      <c r="H27">
        <f t="shared" si="1"/>
        <v>9.6936520615614238E-2</v>
      </c>
      <c r="I27">
        <v>1.3297770304088501</v>
      </c>
      <c r="J27">
        <f t="shared" si="2"/>
        <v>0.41118436295170835</v>
      </c>
      <c r="K27" s="1">
        <v>1</v>
      </c>
      <c r="L27" s="2" t="s">
        <v>116</v>
      </c>
      <c r="M27">
        <v>1</v>
      </c>
      <c r="N27">
        <v>5.98</v>
      </c>
      <c r="O27">
        <v>131.18</v>
      </c>
      <c r="P27">
        <v>0</v>
      </c>
    </row>
    <row r="28" spans="1:16" x14ac:dyDescent="0.25">
      <c r="A28" t="s">
        <v>82</v>
      </c>
      <c r="B28" t="s">
        <v>105</v>
      </c>
      <c r="C28" t="s">
        <v>78</v>
      </c>
      <c r="D28">
        <v>1.23022495921709</v>
      </c>
      <c r="E28">
        <f t="shared" si="0"/>
        <v>0.2989221512325394</v>
      </c>
      <c r="F28">
        <v>0.19668760954143899</v>
      </c>
      <c r="G28">
        <v>1.0335373496756499</v>
      </c>
      <c r="H28">
        <f t="shared" si="1"/>
        <v>4.7590525404097299E-2</v>
      </c>
      <c r="I28">
        <v>1.42691256875853</v>
      </c>
      <c r="J28">
        <f t="shared" si="2"/>
        <v>0.51289693924058999</v>
      </c>
      <c r="K28" s="1">
        <v>1</v>
      </c>
      <c r="L28" s="2" t="s">
        <v>116</v>
      </c>
      <c r="M28">
        <v>1</v>
      </c>
      <c r="N28">
        <v>5.98</v>
      </c>
      <c r="O28">
        <v>131.18</v>
      </c>
      <c r="P28">
        <v>0</v>
      </c>
    </row>
    <row r="29" spans="1:16" x14ac:dyDescent="0.25">
      <c r="A29" t="s">
        <v>83</v>
      </c>
      <c r="B29" t="s">
        <v>105</v>
      </c>
      <c r="C29" t="s">
        <v>78</v>
      </c>
      <c r="D29">
        <v>1.2213359280504601</v>
      </c>
      <c r="E29">
        <f t="shared" si="0"/>
        <v>0.28846006770951532</v>
      </c>
      <c r="F29">
        <v>0.21652185508344801</v>
      </c>
      <c r="G29">
        <v>1.0048140729670101</v>
      </c>
      <c r="H29">
        <f t="shared" si="1"/>
        <v>6.9285752115427722E-3</v>
      </c>
      <c r="I29">
        <v>1.4378577831338999</v>
      </c>
      <c r="J29">
        <f t="shared" si="2"/>
        <v>0.52392098751993754</v>
      </c>
      <c r="K29" s="1">
        <v>1</v>
      </c>
      <c r="L29" s="2" t="s">
        <v>116</v>
      </c>
      <c r="M29">
        <v>1</v>
      </c>
      <c r="N29">
        <v>5.98</v>
      </c>
      <c r="O29">
        <v>131.18</v>
      </c>
      <c r="P29">
        <v>0</v>
      </c>
    </row>
    <row r="30" spans="1:16" x14ac:dyDescent="0.25">
      <c r="A30" t="s">
        <v>84</v>
      </c>
      <c r="B30" t="s">
        <v>105</v>
      </c>
      <c r="C30" t="s">
        <v>78</v>
      </c>
      <c r="D30">
        <v>1.2345613776480899</v>
      </c>
      <c r="E30">
        <f t="shared" si="0"/>
        <v>0.30399856351781157</v>
      </c>
      <c r="F30">
        <v>0.20783305852009401</v>
      </c>
      <c r="G30">
        <v>1.0267283191279899</v>
      </c>
      <c r="H30">
        <f t="shared" si="1"/>
        <v>3.8054483020130578E-2</v>
      </c>
      <c r="I30">
        <v>1.44239443616818</v>
      </c>
      <c r="J30">
        <f t="shared" si="2"/>
        <v>0.52846573690226517</v>
      </c>
      <c r="K30" s="1">
        <v>1</v>
      </c>
      <c r="L30" s="2" t="s">
        <v>116</v>
      </c>
      <c r="M30">
        <v>1</v>
      </c>
      <c r="N30">
        <v>5.98</v>
      </c>
      <c r="O30">
        <v>131.18</v>
      </c>
      <c r="P30">
        <v>0</v>
      </c>
    </row>
    <row r="31" spans="1:16" x14ac:dyDescent="0.25">
      <c r="A31" t="s">
        <v>86</v>
      </c>
      <c r="B31" t="s">
        <v>105</v>
      </c>
      <c r="C31" t="s">
        <v>78</v>
      </c>
      <c r="D31">
        <v>1.2213492225081199</v>
      </c>
      <c r="E31">
        <f t="shared" si="0"/>
        <v>0.2884757716148123</v>
      </c>
      <c r="F31">
        <v>0.218904273129261</v>
      </c>
      <c r="G31">
        <v>1.0024449493788601</v>
      </c>
      <c r="H31">
        <f t="shared" si="1"/>
        <v>3.5230113047946686E-3</v>
      </c>
      <c r="I31">
        <v>1.44025349563738</v>
      </c>
      <c r="J31">
        <f t="shared" si="2"/>
        <v>0.52632275938464346</v>
      </c>
      <c r="K31" s="1">
        <v>1</v>
      </c>
      <c r="L31" s="2" t="s">
        <v>116</v>
      </c>
      <c r="M31">
        <v>1</v>
      </c>
      <c r="N31">
        <v>5.98</v>
      </c>
      <c r="O31">
        <v>131.18</v>
      </c>
      <c r="P31">
        <v>0</v>
      </c>
    </row>
    <row r="32" spans="1:16" x14ac:dyDescent="0.25">
      <c r="A32" t="s">
        <v>39</v>
      </c>
      <c r="B32" t="s">
        <v>106</v>
      </c>
      <c r="C32" t="s">
        <v>40</v>
      </c>
      <c r="D32">
        <v>0.95984108018236003</v>
      </c>
      <c r="E32">
        <f t="shared" si="0"/>
        <v>-5.9132534691052271E-2</v>
      </c>
      <c r="F32">
        <v>5.2586562897969903E-2</v>
      </c>
      <c r="G32">
        <v>0.90725451728439099</v>
      </c>
      <c r="H32">
        <f t="shared" si="1"/>
        <v>-0.14042075988425226</v>
      </c>
      <c r="I32">
        <v>1.0124276430803301</v>
      </c>
      <c r="J32">
        <f t="shared" si="2"/>
        <v>1.7818804096653415E-2</v>
      </c>
      <c r="K32" s="1">
        <v>1</v>
      </c>
      <c r="L32" s="2" t="s">
        <v>116</v>
      </c>
      <c r="M32">
        <v>0</v>
      </c>
      <c r="N32">
        <v>5.74</v>
      </c>
      <c r="O32">
        <v>149.21</v>
      </c>
      <c r="P32">
        <v>1</v>
      </c>
    </row>
    <row r="33" spans="1:16" x14ac:dyDescent="0.25">
      <c r="A33" t="s">
        <v>29</v>
      </c>
      <c r="B33" t="s">
        <v>107</v>
      </c>
      <c r="C33" t="s">
        <v>30</v>
      </c>
      <c r="D33">
        <v>0.96225972146518202</v>
      </c>
      <c r="E33">
        <f t="shared" si="0"/>
        <v>-5.5501753596624341E-2</v>
      </c>
      <c r="F33">
        <v>5.7181121795846598E-2</v>
      </c>
      <c r="G33">
        <v>0.90507859966933502</v>
      </c>
      <c r="H33">
        <f t="shared" si="1"/>
        <v>-0.14388500939955165</v>
      </c>
      <c r="I33">
        <v>1.01944084326103</v>
      </c>
      <c r="J33">
        <f t="shared" si="2"/>
        <v>2.7778060190086554E-2</v>
      </c>
      <c r="K33" s="1">
        <v>0</v>
      </c>
      <c r="L33" s="2" t="s">
        <v>17</v>
      </c>
      <c r="M33">
        <v>0</v>
      </c>
      <c r="N33">
        <v>5.41</v>
      </c>
      <c r="O33">
        <v>132.12</v>
      </c>
      <c r="P33">
        <v>0</v>
      </c>
    </row>
    <row r="34" spans="1:16" x14ac:dyDescent="0.25">
      <c r="A34" t="s">
        <v>62</v>
      </c>
      <c r="B34" t="s">
        <v>107</v>
      </c>
      <c r="C34" t="s">
        <v>30</v>
      </c>
      <c r="D34">
        <v>1.05100224524953</v>
      </c>
      <c r="E34">
        <f t="shared" si="0"/>
        <v>7.1765751323785515E-2</v>
      </c>
      <c r="F34">
        <v>1.4379903029763001E-2</v>
      </c>
      <c r="G34">
        <v>1.03662234221977</v>
      </c>
      <c r="H34">
        <f t="shared" si="1"/>
        <v>5.1890393435196552E-2</v>
      </c>
      <c r="I34">
        <v>1.0653821482793</v>
      </c>
      <c r="J34">
        <f t="shared" si="2"/>
        <v>9.1371012175865629E-2</v>
      </c>
      <c r="K34" s="1">
        <v>0</v>
      </c>
      <c r="L34" s="2" t="s">
        <v>17</v>
      </c>
      <c r="M34">
        <v>0</v>
      </c>
      <c r="N34">
        <v>5.41</v>
      </c>
      <c r="O34">
        <v>132.12</v>
      </c>
      <c r="P34">
        <v>0</v>
      </c>
    </row>
    <row r="35" spans="1:16" x14ac:dyDescent="0.25">
      <c r="A35" t="s">
        <v>16</v>
      </c>
      <c r="B35" t="s">
        <v>108</v>
      </c>
      <c r="C35" t="s">
        <v>17</v>
      </c>
      <c r="D35">
        <v>1.0118628254178299</v>
      </c>
      <c r="E35">
        <f t="shared" si="0"/>
        <v>1.7013722341319919E-2</v>
      </c>
      <c r="F35">
        <v>3.3875554237484402E-2</v>
      </c>
      <c r="G35">
        <v>0.97798727118034101</v>
      </c>
      <c r="H35">
        <f t="shared" si="1"/>
        <v>-3.2112406728772837E-2</v>
      </c>
      <c r="I35">
        <v>1.0457383796553099</v>
      </c>
      <c r="J35">
        <f t="shared" si="2"/>
        <v>6.4521966706019368E-2</v>
      </c>
      <c r="K35" s="1">
        <v>0</v>
      </c>
      <c r="L35" s="2" t="s">
        <v>116</v>
      </c>
      <c r="M35">
        <v>0</v>
      </c>
      <c r="N35">
        <v>6.3</v>
      </c>
      <c r="O35">
        <v>115.13</v>
      </c>
      <c r="P35">
        <v>0</v>
      </c>
    </row>
    <row r="36" spans="1:16" x14ac:dyDescent="0.25">
      <c r="A36" t="s">
        <v>28</v>
      </c>
      <c r="B36" t="s">
        <v>108</v>
      </c>
      <c r="C36" t="s">
        <v>17</v>
      </c>
      <c r="D36">
        <v>0.97052498769568896</v>
      </c>
      <c r="E36">
        <f t="shared" si="0"/>
        <v>-4.3162737012233207E-2</v>
      </c>
      <c r="F36">
        <v>2.4496316867847499E-2</v>
      </c>
      <c r="G36">
        <v>0.94602867082784103</v>
      </c>
      <c r="H36">
        <f t="shared" si="1"/>
        <v>-8.0044187607734074E-2</v>
      </c>
      <c r="I36">
        <v>0.99502130456353599</v>
      </c>
      <c r="J36">
        <f t="shared" si="2"/>
        <v>-7.2006791214148519E-3</v>
      </c>
      <c r="K36" s="1">
        <v>0</v>
      </c>
      <c r="L36" s="2" t="s">
        <v>116</v>
      </c>
      <c r="M36">
        <v>0</v>
      </c>
      <c r="N36">
        <v>6.3</v>
      </c>
      <c r="O36">
        <v>115.13</v>
      </c>
      <c r="P36">
        <v>0</v>
      </c>
    </row>
    <row r="37" spans="1:16" x14ac:dyDescent="0.25">
      <c r="A37" t="s">
        <v>38</v>
      </c>
      <c r="B37" t="s">
        <v>108</v>
      </c>
      <c r="C37" t="s">
        <v>17</v>
      </c>
      <c r="D37">
        <v>1.0333429345066401</v>
      </c>
      <c r="E37">
        <f t="shared" si="0"/>
        <v>4.7319119456517421E-2</v>
      </c>
      <c r="F37">
        <v>0.100493367647345</v>
      </c>
      <c r="G37">
        <v>0.93284956685929599</v>
      </c>
      <c r="H37">
        <f t="shared" si="1"/>
        <v>-0.10028364686971758</v>
      </c>
      <c r="I37">
        <v>1.1338363021539899</v>
      </c>
      <c r="J37">
        <f t="shared" si="2"/>
        <v>0.18121236592556969</v>
      </c>
      <c r="K37" s="1">
        <v>0</v>
      </c>
      <c r="L37" s="2" t="s">
        <v>116</v>
      </c>
      <c r="M37">
        <v>0</v>
      </c>
      <c r="N37">
        <v>6.3</v>
      </c>
      <c r="O37">
        <v>115.13</v>
      </c>
      <c r="P37">
        <v>0</v>
      </c>
    </row>
    <row r="38" spans="1:16" x14ac:dyDescent="0.25">
      <c r="A38" t="s">
        <v>42</v>
      </c>
      <c r="B38" t="s">
        <v>108</v>
      </c>
      <c r="C38" t="s">
        <v>17</v>
      </c>
      <c r="D38">
        <v>0.98854993515753797</v>
      </c>
      <c r="E38">
        <f t="shared" si="0"/>
        <v>-1.6614251457322975E-2</v>
      </c>
      <c r="F38">
        <v>3.5350295284796399E-2</v>
      </c>
      <c r="G38">
        <v>0.95319963987274103</v>
      </c>
      <c r="H38">
        <f t="shared" si="1"/>
        <v>-6.9149688422028566E-2</v>
      </c>
      <c r="I38">
        <v>1.0239002304423299</v>
      </c>
      <c r="J38">
        <f t="shared" si="2"/>
        <v>3.4075144968266483E-2</v>
      </c>
      <c r="K38" s="1">
        <v>0</v>
      </c>
      <c r="L38" s="2" t="s">
        <v>116</v>
      </c>
      <c r="M38">
        <v>0</v>
      </c>
      <c r="N38">
        <v>6.3</v>
      </c>
      <c r="O38">
        <v>115.13</v>
      </c>
      <c r="P38">
        <v>0</v>
      </c>
    </row>
    <row r="39" spans="1:16" x14ac:dyDescent="0.25">
      <c r="A39" t="s">
        <v>26</v>
      </c>
      <c r="B39" t="s">
        <v>109</v>
      </c>
      <c r="C39" t="s">
        <v>27</v>
      </c>
      <c r="D39">
        <v>0.95798736702910003</v>
      </c>
      <c r="E39">
        <f t="shared" si="0"/>
        <v>-6.1921463607157799E-2</v>
      </c>
      <c r="F39">
        <v>1.6397095293861401E-2</v>
      </c>
      <c r="G39">
        <v>0.94159027173523802</v>
      </c>
      <c r="H39">
        <f>LOG(G39,2)</f>
        <v>-8.6828679982363391E-2</v>
      </c>
      <c r="I39">
        <v>0.97438446232296105</v>
      </c>
      <c r="J39">
        <f t="shared" si="2"/>
        <v>-3.7436966885661636E-2</v>
      </c>
      <c r="K39" s="1">
        <v>0</v>
      </c>
      <c r="L39" s="2" t="s">
        <v>17</v>
      </c>
      <c r="M39">
        <v>0</v>
      </c>
      <c r="N39">
        <v>5.65</v>
      </c>
      <c r="O39">
        <v>146.15</v>
      </c>
      <c r="P39">
        <v>0</v>
      </c>
    </row>
    <row r="40" spans="1:16" x14ac:dyDescent="0.25">
      <c r="A40" t="s">
        <v>35</v>
      </c>
      <c r="B40" t="s">
        <v>109</v>
      </c>
      <c r="C40" t="s">
        <v>27</v>
      </c>
      <c r="D40">
        <v>1.0136824451139299</v>
      </c>
      <c r="E40">
        <f t="shared" si="0"/>
        <v>1.9605772053792433E-2</v>
      </c>
      <c r="F40">
        <v>4.5980364129247497E-2</v>
      </c>
      <c r="G40">
        <v>0.96770208098468302</v>
      </c>
      <c r="H40">
        <f t="shared" si="1"/>
        <v>-4.7365130486436528E-2</v>
      </c>
      <c r="I40">
        <v>1.0596628092431799</v>
      </c>
      <c r="J40">
        <f t="shared" si="2"/>
        <v>8.3605264012803882E-2</v>
      </c>
      <c r="K40" s="1">
        <v>0</v>
      </c>
      <c r="L40" s="2" t="s">
        <v>17</v>
      </c>
      <c r="M40">
        <v>0</v>
      </c>
      <c r="N40">
        <v>5.65</v>
      </c>
      <c r="O40">
        <v>146.15</v>
      </c>
      <c r="P40">
        <v>0</v>
      </c>
    </row>
    <row r="41" spans="1:16" x14ac:dyDescent="0.25">
      <c r="A41" t="s">
        <v>36</v>
      </c>
      <c r="B41" t="s">
        <v>110</v>
      </c>
      <c r="C41" t="s">
        <v>37</v>
      </c>
      <c r="D41">
        <v>1.00479106615654</v>
      </c>
      <c r="E41">
        <f t="shared" si="0"/>
        <v>6.8955420442532306E-3</v>
      </c>
      <c r="F41">
        <v>2.8286872657351001E-2</v>
      </c>
      <c r="G41">
        <v>0.97650419349919204</v>
      </c>
      <c r="H41">
        <f t="shared" si="1"/>
        <v>-3.4301855253024115E-2</v>
      </c>
      <c r="I41">
        <v>1.03307793881389</v>
      </c>
      <c r="J41">
        <f t="shared" si="2"/>
        <v>4.694909999066791E-2</v>
      </c>
      <c r="K41" s="1">
        <v>0</v>
      </c>
      <c r="L41" s="2">
        <v>1</v>
      </c>
      <c r="M41">
        <v>0</v>
      </c>
      <c r="N41">
        <v>10.76</v>
      </c>
      <c r="O41">
        <v>174.2</v>
      </c>
      <c r="P41">
        <v>0</v>
      </c>
    </row>
    <row r="42" spans="1:16" x14ac:dyDescent="0.25">
      <c r="A42" t="s">
        <v>50</v>
      </c>
      <c r="B42" t="s">
        <v>110</v>
      </c>
      <c r="C42" t="s">
        <v>37</v>
      </c>
      <c r="D42">
        <v>1.06507783240371</v>
      </c>
      <c r="E42">
        <f t="shared" si="0"/>
        <v>9.0958861737421209E-2</v>
      </c>
      <c r="F42">
        <v>6.08571052315535E-2</v>
      </c>
      <c r="G42">
        <v>1.0042207271721599</v>
      </c>
      <c r="H42">
        <f t="shared" si="1"/>
        <v>6.0764077323213822E-3</v>
      </c>
      <c r="I42">
        <v>1.1259349376352701</v>
      </c>
      <c r="J42">
        <f t="shared" si="2"/>
        <v>0.17112346341911949</v>
      </c>
      <c r="K42" s="1">
        <v>0</v>
      </c>
      <c r="L42" s="2">
        <v>1</v>
      </c>
      <c r="M42">
        <v>0</v>
      </c>
      <c r="N42">
        <v>10.76</v>
      </c>
      <c r="O42">
        <v>174.2</v>
      </c>
      <c r="P42">
        <v>0</v>
      </c>
    </row>
    <row r="43" spans="1:16" x14ac:dyDescent="0.25">
      <c r="A43" t="s">
        <v>60</v>
      </c>
      <c r="B43" t="s">
        <v>110</v>
      </c>
      <c r="C43" t="s">
        <v>37</v>
      </c>
      <c r="D43">
        <v>1.14289889342831</v>
      </c>
      <c r="E43">
        <f t="shared" si="0"/>
        <v>0.19269778115396141</v>
      </c>
      <c r="F43">
        <v>0.11861842514798</v>
      </c>
      <c r="G43">
        <v>1.0242804682803299</v>
      </c>
      <c r="H43">
        <f t="shared" si="1"/>
        <v>3.4610807910393733E-2</v>
      </c>
      <c r="I43">
        <v>1.26151731857629</v>
      </c>
      <c r="J43">
        <f t="shared" si="2"/>
        <v>0.3351600123012316</v>
      </c>
      <c r="K43" s="1">
        <v>0</v>
      </c>
      <c r="L43" s="2">
        <v>1</v>
      </c>
      <c r="M43">
        <v>0</v>
      </c>
      <c r="N43">
        <v>10.76</v>
      </c>
      <c r="O43">
        <v>174.2</v>
      </c>
      <c r="P43">
        <v>0</v>
      </c>
    </row>
    <row r="44" spans="1:16" x14ac:dyDescent="0.25">
      <c r="A44" t="s">
        <v>63</v>
      </c>
      <c r="B44" t="s">
        <v>110</v>
      </c>
      <c r="C44" t="s">
        <v>37</v>
      </c>
      <c r="D44">
        <v>1.1175599102959901</v>
      </c>
      <c r="E44">
        <f t="shared" si="0"/>
        <v>0.16035217366375648</v>
      </c>
      <c r="F44">
        <v>7.1671651805516795E-2</v>
      </c>
      <c r="G44">
        <v>1.0458882584904801</v>
      </c>
      <c r="H44">
        <f t="shared" si="1"/>
        <v>6.4728723924215789E-2</v>
      </c>
      <c r="I44">
        <v>1.1892315621015099</v>
      </c>
      <c r="J44">
        <f t="shared" si="2"/>
        <v>0.25002965786633691</v>
      </c>
      <c r="K44" s="1">
        <v>0</v>
      </c>
      <c r="L44" s="2">
        <v>1</v>
      </c>
      <c r="M44">
        <v>0</v>
      </c>
      <c r="N44">
        <v>10.76</v>
      </c>
      <c r="O44">
        <v>174.2</v>
      </c>
      <c r="P44">
        <v>0</v>
      </c>
    </row>
    <row r="45" spans="1:16" x14ac:dyDescent="0.25">
      <c r="A45" t="s">
        <v>73</v>
      </c>
      <c r="B45" t="s">
        <v>110</v>
      </c>
      <c r="C45" t="s">
        <v>37</v>
      </c>
      <c r="D45">
        <v>1.1052373557319699</v>
      </c>
      <c r="E45">
        <f t="shared" si="0"/>
        <v>0.14435622949475832</v>
      </c>
      <c r="F45">
        <v>9.2386039457399205E-2</v>
      </c>
      <c r="G45">
        <v>1.01285131627457</v>
      </c>
      <c r="H45">
        <f t="shared" si="1"/>
        <v>1.8422406106520163E-2</v>
      </c>
      <c r="I45">
        <v>1.19762339518936</v>
      </c>
      <c r="J45">
        <f t="shared" si="2"/>
        <v>0.26017430936968855</v>
      </c>
      <c r="K45" s="1">
        <v>0</v>
      </c>
      <c r="L45" s="2">
        <v>1</v>
      </c>
      <c r="M45">
        <v>0</v>
      </c>
      <c r="N45">
        <v>10.76</v>
      </c>
      <c r="O45">
        <v>174.2</v>
      </c>
      <c r="P45">
        <v>0</v>
      </c>
    </row>
    <row r="46" spans="1:16" x14ac:dyDescent="0.25">
      <c r="A46" t="s">
        <v>74</v>
      </c>
      <c r="B46" t="s">
        <v>110</v>
      </c>
      <c r="C46" t="s">
        <v>37</v>
      </c>
      <c r="D46">
        <v>1.08890735405061</v>
      </c>
      <c r="E46">
        <f t="shared" si="0"/>
        <v>0.12288121251434483</v>
      </c>
      <c r="F46">
        <v>0.15116766092780701</v>
      </c>
      <c r="G46">
        <v>0.93773969312279903</v>
      </c>
      <c r="H46">
        <f t="shared" si="1"/>
        <v>-9.2740593851955475E-2</v>
      </c>
      <c r="I46">
        <v>1.2400750149784101</v>
      </c>
      <c r="J46">
        <f t="shared" si="2"/>
        <v>0.3104273951798342</v>
      </c>
      <c r="K46" s="1">
        <v>0</v>
      </c>
      <c r="L46" s="2">
        <v>1</v>
      </c>
      <c r="M46">
        <v>0</v>
      </c>
      <c r="N46">
        <v>10.76</v>
      </c>
      <c r="O46">
        <v>174.2</v>
      </c>
      <c r="P46">
        <v>0</v>
      </c>
    </row>
    <row r="47" spans="1:16" x14ac:dyDescent="0.25">
      <c r="A47" t="s">
        <v>47</v>
      </c>
      <c r="B47" t="s">
        <v>111</v>
      </c>
      <c r="C47" t="s">
        <v>48</v>
      </c>
      <c r="D47">
        <v>0.95920908166888796</v>
      </c>
      <c r="E47">
        <f t="shared" si="0"/>
        <v>-6.0082776818458611E-2</v>
      </c>
      <c r="F47">
        <v>5.9263935553665999E-2</v>
      </c>
      <c r="G47">
        <v>0.89994514611522203</v>
      </c>
      <c r="H47">
        <f t="shared" si="1"/>
        <v>-0.15209102659983306</v>
      </c>
      <c r="I47">
        <v>1.01847301722255</v>
      </c>
      <c r="J47">
        <f t="shared" si="2"/>
        <v>2.6407758963714782E-2</v>
      </c>
      <c r="K47" s="1">
        <v>0</v>
      </c>
      <c r="L47" s="2" t="s">
        <v>17</v>
      </c>
      <c r="M47">
        <v>0</v>
      </c>
      <c r="N47">
        <v>5.68</v>
      </c>
      <c r="O47">
        <v>105.09</v>
      </c>
      <c r="P47">
        <v>0</v>
      </c>
    </row>
    <row r="48" spans="1:16" x14ac:dyDescent="0.25">
      <c r="A48" t="s">
        <v>58</v>
      </c>
      <c r="B48" t="s">
        <v>111</v>
      </c>
      <c r="C48" t="s">
        <v>48</v>
      </c>
      <c r="D48">
        <v>1.0908938749431001</v>
      </c>
      <c r="E48">
        <f t="shared" si="0"/>
        <v>0.12551075927806826</v>
      </c>
      <c r="F48">
        <v>5.1465300857731197E-2</v>
      </c>
      <c r="G48">
        <v>1.0394285740853699</v>
      </c>
      <c r="H48">
        <f t="shared" si="1"/>
        <v>5.5790624619350193E-2</v>
      </c>
      <c r="I48">
        <v>1.14235917580084</v>
      </c>
      <c r="J48">
        <f t="shared" si="2"/>
        <v>0.1920163281753304</v>
      </c>
      <c r="K48" s="1">
        <v>0</v>
      </c>
      <c r="L48" s="2" t="s">
        <v>17</v>
      </c>
      <c r="M48">
        <v>0</v>
      </c>
      <c r="N48">
        <v>5.68</v>
      </c>
      <c r="O48">
        <v>105.09</v>
      </c>
      <c r="P48">
        <v>0</v>
      </c>
    </row>
    <row r="49" spans="1:16" x14ac:dyDescent="0.25">
      <c r="A49" t="s">
        <v>61</v>
      </c>
      <c r="B49" t="s">
        <v>111</v>
      </c>
      <c r="C49" t="s">
        <v>48</v>
      </c>
      <c r="D49">
        <v>1.0274883637885801</v>
      </c>
      <c r="E49">
        <f t="shared" si="0"/>
        <v>3.9122055610541336E-2</v>
      </c>
      <c r="F49">
        <v>6.4124603388914597E-2</v>
      </c>
      <c r="G49">
        <v>0.96336376039966698</v>
      </c>
      <c r="H49">
        <f t="shared" si="1"/>
        <v>-5.3847440917891586E-2</v>
      </c>
      <c r="I49">
        <v>1.0916129671774999</v>
      </c>
      <c r="J49">
        <f t="shared" si="2"/>
        <v>0.12646143747804359</v>
      </c>
      <c r="K49" s="1">
        <v>0</v>
      </c>
      <c r="L49" s="2" t="s">
        <v>17</v>
      </c>
      <c r="M49">
        <v>0</v>
      </c>
      <c r="N49">
        <v>5.68</v>
      </c>
      <c r="O49">
        <v>105.09</v>
      </c>
      <c r="P49">
        <v>0</v>
      </c>
    </row>
    <row r="50" spans="1:16" x14ac:dyDescent="0.25">
      <c r="A50" t="s">
        <v>64</v>
      </c>
      <c r="B50" t="s">
        <v>111</v>
      </c>
      <c r="C50" t="s">
        <v>48</v>
      </c>
      <c r="D50">
        <v>1.0727167117907801</v>
      </c>
      <c r="E50">
        <f t="shared" si="0"/>
        <v>0.10126913251999871</v>
      </c>
      <c r="F50">
        <v>9.1353703840282602E-2</v>
      </c>
      <c r="G50">
        <v>0.98136300795050102</v>
      </c>
      <c r="H50">
        <f t="shared" si="1"/>
        <v>-2.7141204215069898E-2</v>
      </c>
      <c r="I50">
        <v>1.1640704156310699</v>
      </c>
      <c r="J50">
        <f t="shared" si="2"/>
        <v>0.21917833076260745</v>
      </c>
      <c r="K50" s="1">
        <v>0</v>
      </c>
      <c r="L50" s="2" t="s">
        <v>17</v>
      </c>
      <c r="M50">
        <v>0</v>
      </c>
      <c r="N50">
        <v>5.68</v>
      </c>
      <c r="O50">
        <v>105.09</v>
      </c>
      <c r="P50">
        <v>0</v>
      </c>
    </row>
    <row r="51" spans="1:16" x14ac:dyDescent="0.25">
      <c r="A51" t="s">
        <v>67</v>
      </c>
      <c r="B51" t="s">
        <v>111</v>
      </c>
      <c r="C51" t="s">
        <v>48</v>
      </c>
      <c r="D51">
        <v>1.0460980710154999</v>
      </c>
      <c r="E51">
        <f t="shared" si="0"/>
        <v>6.5018109649263911E-2</v>
      </c>
      <c r="F51">
        <v>7.9307727969162398E-2</v>
      </c>
      <c r="G51">
        <v>0.96679034304633804</v>
      </c>
      <c r="H51">
        <f t="shared" si="1"/>
        <v>-4.8725032322488274E-2</v>
      </c>
      <c r="I51">
        <v>1.12540579898466</v>
      </c>
      <c r="J51">
        <f t="shared" si="2"/>
        <v>0.17044530243813841</v>
      </c>
      <c r="K51" s="1">
        <v>0</v>
      </c>
      <c r="L51" s="2" t="s">
        <v>17</v>
      </c>
      <c r="M51">
        <v>0</v>
      </c>
      <c r="N51">
        <v>5.68</v>
      </c>
      <c r="O51">
        <v>105.09</v>
      </c>
      <c r="P51">
        <v>0</v>
      </c>
    </row>
    <row r="52" spans="1:16" x14ac:dyDescent="0.25">
      <c r="A52" t="s">
        <v>79</v>
      </c>
      <c r="B52" t="s">
        <v>111</v>
      </c>
      <c r="C52" t="s">
        <v>48</v>
      </c>
      <c r="D52">
        <v>1.1936303868428799</v>
      </c>
      <c r="E52">
        <f t="shared" si="0"/>
        <v>0.25535616857903859</v>
      </c>
      <c r="F52">
        <v>9.8846752895450002E-2</v>
      </c>
      <c r="G52">
        <v>1.0947836339474299</v>
      </c>
      <c r="H52">
        <f t="shared" si="1"/>
        <v>0.13064577295456037</v>
      </c>
      <c r="I52">
        <v>1.2924771397383299</v>
      </c>
      <c r="J52">
        <f t="shared" si="2"/>
        <v>0.37013876357478787</v>
      </c>
      <c r="K52" s="1">
        <v>0</v>
      </c>
      <c r="L52" s="2" t="s">
        <v>17</v>
      </c>
      <c r="M52">
        <v>0</v>
      </c>
      <c r="N52">
        <v>5.68</v>
      </c>
      <c r="O52">
        <v>105.09</v>
      </c>
      <c r="P52">
        <v>0</v>
      </c>
    </row>
    <row r="53" spans="1:16" x14ac:dyDescent="0.25">
      <c r="A53" t="s">
        <v>18</v>
      </c>
      <c r="B53" t="s">
        <v>112</v>
      </c>
      <c r="C53" t="s">
        <v>19</v>
      </c>
      <c r="D53">
        <v>0.93052204860788801</v>
      </c>
      <c r="E53">
        <f t="shared" si="0"/>
        <v>-0.10388775971266645</v>
      </c>
      <c r="F53">
        <v>6.9527912307337403E-2</v>
      </c>
      <c r="G53">
        <v>0.86099413630055099</v>
      </c>
      <c r="H53">
        <f t="shared" si="1"/>
        <v>-0.21592468253693017</v>
      </c>
      <c r="I53">
        <v>1.00004996091523</v>
      </c>
      <c r="J53">
        <f t="shared" si="2"/>
        <v>7.2076564150057811E-5</v>
      </c>
      <c r="K53" s="1">
        <v>1</v>
      </c>
      <c r="L53" s="2" t="s">
        <v>17</v>
      </c>
      <c r="M53">
        <v>0</v>
      </c>
      <c r="N53">
        <v>5.6</v>
      </c>
      <c r="O53">
        <v>119.12</v>
      </c>
      <c r="P53">
        <v>0</v>
      </c>
    </row>
    <row r="54" spans="1:16" x14ac:dyDescent="0.25">
      <c r="A54" t="s">
        <v>46</v>
      </c>
      <c r="B54" t="s">
        <v>112</v>
      </c>
      <c r="C54" t="s">
        <v>19</v>
      </c>
      <c r="D54">
        <v>0.93292693328323295</v>
      </c>
      <c r="E54">
        <f t="shared" si="0"/>
        <v>-0.10016400107484275</v>
      </c>
      <c r="F54">
        <v>5.5074607006516098E-2</v>
      </c>
      <c r="G54">
        <v>0.87785232627671705</v>
      </c>
      <c r="H54">
        <f t="shared" si="1"/>
        <v>-0.1879498271846963</v>
      </c>
      <c r="I54">
        <v>0.98800154028974896</v>
      </c>
      <c r="J54">
        <f t="shared" si="2"/>
        <v>-1.7414803920880871E-2</v>
      </c>
      <c r="K54" s="1">
        <v>1</v>
      </c>
      <c r="L54" s="2" t="s">
        <v>17</v>
      </c>
      <c r="M54">
        <v>0</v>
      </c>
      <c r="N54">
        <v>5.6</v>
      </c>
      <c r="O54">
        <v>119.12</v>
      </c>
      <c r="P54">
        <v>0</v>
      </c>
    </row>
    <row r="55" spans="1:16" x14ac:dyDescent="0.25">
      <c r="A55" t="s">
        <v>52</v>
      </c>
      <c r="B55" t="s">
        <v>112</v>
      </c>
      <c r="C55" t="s">
        <v>19</v>
      </c>
      <c r="D55">
        <v>1.00613359122281</v>
      </c>
      <c r="E55">
        <f t="shared" si="0"/>
        <v>8.8218743272936127E-3</v>
      </c>
      <c r="F55">
        <v>7.9720376484930994E-2</v>
      </c>
      <c r="G55">
        <v>0.92641321473788196</v>
      </c>
      <c r="H55">
        <f t="shared" si="1"/>
        <v>-0.11027226221993432</v>
      </c>
      <c r="I55">
        <v>1.0858539677077399</v>
      </c>
      <c r="J55">
        <f t="shared" si="2"/>
        <v>0.11883009372239334</v>
      </c>
      <c r="K55" s="1">
        <v>1</v>
      </c>
      <c r="L55" s="2" t="s">
        <v>17</v>
      </c>
      <c r="M55">
        <v>0</v>
      </c>
      <c r="N55">
        <v>5.6</v>
      </c>
      <c r="O55">
        <v>119.12</v>
      </c>
      <c r="P55">
        <v>0</v>
      </c>
    </row>
    <row r="56" spans="1:16" x14ac:dyDescent="0.25">
      <c r="A56" t="s">
        <v>87</v>
      </c>
      <c r="B56" t="s">
        <v>112</v>
      </c>
      <c r="C56" t="s">
        <v>19</v>
      </c>
      <c r="D56">
        <v>1.47543499007407</v>
      </c>
      <c r="E56">
        <f t="shared" si="0"/>
        <v>0.56114035481670299</v>
      </c>
      <c r="F56">
        <v>0.90978630463183696</v>
      </c>
      <c r="G56">
        <v>0.56564868544223601</v>
      </c>
      <c r="H56">
        <f t="shared" si="1"/>
        <v>-0.82202179648106188</v>
      </c>
      <c r="I56">
        <v>2.3852212947059099</v>
      </c>
      <c r="J56">
        <f t="shared" si="2"/>
        <v>1.2541231219809907</v>
      </c>
      <c r="K56" s="1">
        <v>1</v>
      </c>
      <c r="L56" s="2" t="s">
        <v>17</v>
      </c>
      <c r="M56">
        <v>0</v>
      </c>
      <c r="N56">
        <v>5.6</v>
      </c>
      <c r="O56">
        <v>119.12</v>
      </c>
      <c r="P56">
        <v>0</v>
      </c>
    </row>
    <row r="57" spans="1:16" x14ac:dyDescent="0.25">
      <c r="A57" t="s">
        <v>31</v>
      </c>
      <c r="B57" t="s">
        <v>113</v>
      </c>
      <c r="C57" t="s">
        <v>32</v>
      </c>
      <c r="D57">
        <v>0.98755174016250202</v>
      </c>
      <c r="E57">
        <f t="shared" si="0"/>
        <v>-1.8071758537701078E-2</v>
      </c>
      <c r="F57">
        <v>5.1209144465574202E-2</v>
      </c>
      <c r="G57">
        <v>0.93634259569692802</v>
      </c>
      <c r="H57">
        <f t="shared" si="1"/>
        <v>-9.4891604950402664E-2</v>
      </c>
      <c r="I57">
        <v>1.03876088462808</v>
      </c>
      <c r="J57">
        <f t="shared" si="2"/>
        <v>5.4863594316129964E-2</v>
      </c>
      <c r="K57" s="1">
        <v>1</v>
      </c>
      <c r="L57" s="2" t="s">
        <v>116</v>
      </c>
      <c r="M57">
        <v>1</v>
      </c>
      <c r="N57">
        <v>5.96</v>
      </c>
      <c r="O57">
        <v>117.15</v>
      </c>
      <c r="P57">
        <v>0</v>
      </c>
    </row>
    <row r="58" spans="1:16" x14ac:dyDescent="0.25">
      <c r="A58" t="s">
        <v>45</v>
      </c>
      <c r="B58" t="s">
        <v>113</v>
      </c>
      <c r="C58" t="s">
        <v>32</v>
      </c>
      <c r="D58">
        <v>0.99719493429108397</v>
      </c>
      <c r="E58">
        <f t="shared" si="0"/>
        <v>-4.0525408703179109E-3</v>
      </c>
      <c r="F58">
        <v>4.9660483624959201E-2</v>
      </c>
      <c r="G58">
        <v>0.94753445066612396</v>
      </c>
      <c r="H58">
        <f t="shared" si="1"/>
        <v>-7.7749696826190443E-2</v>
      </c>
      <c r="I58">
        <v>1.0468554179160401</v>
      </c>
      <c r="J58">
        <f t="shared" si="2"/>
        <v>6.6062204199008351E-2</v>
      </c>
      <c r="K58" s="1">
        <v>1</v>
      </c>
      <c r="L58" s="2" t="s">
        <v>116</v>
      </c>
      <c r="M58">
        <v>1</v>
      </c>
      <c r="N58">
        <v>5.96</v>
      </c>
      <c r="O58">
        <v>117.15</v>
      </c>
      <c r="P58">
        <v>0</v>
      </c>
    </row>
    <row r="59" spans="1:16" x14ac:dyDescent="0.25">
      <c r="A59" t="s">
        <v>49</v>
      </c>
      <c r="B59" t="s">
        <v>113</v>
      </c>
      <c r="C59" t="s">
        <v>32</v>
      </c>
      <c r="D59">
        <v>0.93301770332653</v>
      </c>
      <c r="E59">
        <f t="shared" si="0"/>
        <v>-0.10002363947047367</v>
      </c>
      <c r="F59">
        <v>3.8361372119365099E-2</v>
      </c>
      <c r="G59">
        <v>0.89465633120716503</v>
      </c>
      <c r="H59">
        <f t="shared" si="1"/>
        <v>-0.16059449572810069</v>
      </c>
      <c r="I59">
        <v>0.97137907544589497</v>
      </c>
      <c r="J59">
        <f t="shared" si="2"/>
        <v>-4.1893685399904956E-2</v>
      </c>
      <c r="K59" s="1">
        <v>1</v>
      </c>
      <c r="L59" s="2" t="s">
        <v>116</v>
      </c>
      <c r="M59">
        <v>1</v>
      </c>
      <c r="N59">
        <v>5.96</v>
      </c>
      <c r="O59">
        <v>117.15</v>
      </c>
      <c r="P59">
        <v>0</v>
      </c>
    </row>
    <row r="60" spans="1:16" x14ac:dyDescent="0.25">
      <c r="A60" t="s">
        <v>81</v>
      </c>
      <c r="B60" t="s">
        <v>113</v>
      </c>
      <c r="C60" t="s">
        <v>32</v>
      </c>
      <c r="D60">
        <v>1.07427870894292</v>
      </c>
      <c r="E60">
        <f t="shared" si="0"/>
        <v>0.10336833210011849</v>
      </c>
      <c r="F60">
        <v>6.6719301257903804E-2</v>
      </c>
      <c r="G60">
        <v>1.0075594076850201</v>
      </c>
      <c r="H60">
        <f t="shared" si="1"/>
        <v>1.086490539918581E-2</v>
      </c>
      <c r="I60">
        <v>1.1409980102008199</v>
      </c>
      <c r="J60">
        <f t="shared" si="2"/>
        <v>0.1902962756967852</v>
      </c>
      <c r="K60" s="1">
        <v>1</v>
      </c>
      <c r="L60" s="2" t="s">
        <v>116</v>
      </c>
      <c r="M60">
        <v>1</v>
      </c>
      <c r="N60">
        <v>5.96</v>
      </c>
      <c r="O60">
        <v>117.15</v>
      </c>
      <c r="P60">
        <v>0</v>
      </c>
    </row>
    <row r="61" spans="1:16" x14ac:dyDescent="0.25">
      <c r="A61" t="s">
        <v>23</v>
      </c>
      <c r="B61" t="s">
        <v>114</v>
      </c>
      <c r="C61" t="s">
        <v>24</v>
      </c>
      <c r="D61">
        <v>0.91217169571336498</v>
      </c>
      <c r="E61">
        <f t="shared" si="0"/>
        <v>-0.13262269018993561</v>
      </c>
      <c r="F61">
        <v>4.1520282901226398E-2</v>
      </c>
      <c r="G61">
        <v>0.87065141281213898</v>
      </c>
      <c r="H61">
        <f t="shared" si="1"/>
        <v>-0.19983287970173508</v>
      </c>
      <c r="I61">
        <v>0.95369197861459098</v>
      </c>
      <c r="J61">
        <f t="shared" si="2"/>
        <v>-6.8404711969039564E-2</v>
      </c>
      <c r="K61" s="1">
        <v>1</v>
      </c>
      <c r="L61" s="2" t="s">
        <v>116</v>
      </c>
      <c r="M61">
        <v>0</v>
      </c>
      <c r="N61">
        <v>5.89</v>
      </c>
      <c r="O61">
        <v>204.23</v>
      </c>
      <c r="P61">
        <v>0</v>
      </c>
    </row>
    <row r="62" spans="1:16" x14ac:dyDescent="0.25">
      <c r="A62" t="s">
        <v>56</v>
      </c>
      <c r="B62" t="s">
        <v>115</v>
      </c>
      <c r="C62" t="s">
        <v>57</v>
      </c>
      <c r="D62">
        <v>1.108461728839</v>
      </c>
      <c r="E62">
        <f t="shared" si="0"/>
        <v>0.14855896004073138</v>
      </c>
      <c r="F62">
        <v>5.87987569015717E-2</v>
      </c>
      <c r="G62">
        <v>1.04966297193743</v>
      </c>
      <c r="H62">
        <f t="shared" si="1"/>
        <v>6.9926178590596147E-2</v>
      </c>
      <c r="I62">
        <v>1.1672604857405799</v>
      </c>
      <c r="J62">
        <f t="shared" si="2"/>
        <v>0.22312654866404877</v>
      </c>
      <c r="K62" s="1">
        <v>0</v>
      </c>
      <c r="L62" s="2" t="s">
        <v>17</v>
      </c>
      <c r="M62">
        <v>0</v>
      </c>
      <c r="N62">
        <v>5.66</v>
      </c>
      <c r="O62">
        <v>181.19</v>
      </c>
      <c r="P62">
        <v>0</v>
      </c>
    </row>
    <row r="63" spans="1:16" x14ac:dyDescent="0.25">
      <c r="A63" t="s">
        <v>76</v>
      </c>
      <c r="B63" t="s">
        <v>115</v>
      </c>
      <c r="C63" t="s">
        <v>57</v>
      </c>
      <c r="D63">
        <v>1.23197481980944</v>
      </c>
      <c r="E63">
        <f t="shared" si="0"/>
        <v>0.3009727692574149</v>
      </c>
      <c r="F63">
        <v>4.9735752863640403E-2</v>
      </c>
      <c r="G63">
        <v>1.1822390669458001</v>
      </c>
      <c r="H63">
        <f t="shared" si="1"/>
        <v>0.24152180017084235</v>
      </c>
      <c r="I63">
        <v>1.28171057267308</v>
      </c>
      <c r="J63">
        <f t="shared" si="2"/>
        <v>0.3580705189687598</v>
      </c>
      <c r="K63" s="1">
        <v>0</v>
      </c>
      <c r="L63" s="2" t="s">
        <v>17</v>
      </c>
      <c r="M63">
        <v>0</v>
      </c>
      <c r="N63">
        <v>5.66</v>
      </c>
      <c r="O63">
        <v>181.19</v>
      </c>
      <c r="P63">
        <v>0</v>
      </c>
    </row>
  </sheetData>
  <mergeCells count="1">
    <mergeCell ref="A1:J1"/>
  </mergeCells>
  <conditionalFormatting sqref="E3:E63">
    <cfRule type="colorScale" priority="3">
      <colorScale>
        <cfvo type="num" val="-1"/>
        <cfvo type="percentile" val="50"/>
        <cfvo type="num" val="1"/>
        <color rgb="FF00B0F0"/>
        <color theme="0"/>
        <color rgb="FFFF0000"/>
      </colorScale>
    </cfRule>
  </conditionalFormatting>
  <conditionalFormatting sqref="K2 P2 M2">
    <cfRule type="colorScale" priority="15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3:K63">
    <cfRule type="colorScale" priority="105">
      <colorScale>
        <cfvo type="num" val="0"/>
        <cfvo type="num" val="1"/>
        <color theme="0"/>
        <color rgb="FFF8696B"/>
      </colorScale>
    </cfRule>
  </conditionalFormatting>
  <conditionalFormatting sqref="L3:L63">
    <cfRule type="beginsWith" dxfId="9" priority="1" operator="beginsWith" text="P">
      <formula>LEFT(L3,LEN("P"))="P"</formula>
    </cfRule>
    <cfRule type="containsText" dxfId="8" priority="107" operator="containsText" text="NP">
      <formula>NOT(ISERROR(SEARCH("NP",L3)))</formula>
    </cfRule>
    <cfRule type="colorScale" priority="108">
      <colorScale>
        <cfvo type="min"/>
        <cfvo type="percentile" val="50"/>
        <cfvo type="max"/>
        <color theme="4"/>
        <color theme="0"/>
        <color rgb="FFF8696B"/>
      </colorScale>
    </cfRule>
  </conditionalFormatting>
  <conditionalFormatting sqref="M3:M63">
    <cfRule type="colorScale" priority="106">
      <colorScale>
        <cfvo type="num" val="-1"/>
        <cfvo type="percentile" val="50"/>
        <cfvo type="num" val="1"/>
        <color theme="4"/>
        <color theme="0"/>
        <color rgb="FFF8696B"/>
      </colorScale>
    </cfRule>
  </conditionalFormatting>
  <conditionalFormatting sqref="N3:N63">
    <cfRule type="colorScale" priority="101">
      <colorScale>
        <cfvo type="min"/>
        <cfvo type="percentile" val="50"/>
        <cfvo type="max"/>
        <color theme="4"/>
        <color theme="0"/>
        <color rgb="FFF8696B"/>
      </colorScale>
    </cfRule>
  </conditionalFormatting>
  <conditionalFormatting sqref="O3:O63">
    <cfRule type="colorScale" priority="102">
      <colorScale>
        <cfvo type="min"/>
        <cfvo type="percentile" val="50"/>
        <cfvo type="max"/>
        <color theme="4"/>
        <color theme="0"/>
        <color rgb="FFF8696B"/>
      </colorScale>
    </cfRule>
  </conditionalFormatting>
  <conditionalFormatting sqref="P3:P63">
    <cfRule type="colorScale" priority="109">
      <colorScale>
        <cfvo type="num" val="0"/>
        <cfvo type="num" val="1"/>
        <color theme="0"/>
        <color rgb="FFF8696B"/>
      </colorScale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ED976-12E4-4948-B4BA-F47B5623F1BF}">
  <dimension ref="A1:P63"/>
  <sheetViews>
    <sheetView zoomScale="85" zoomScaleNormal="85" workbookViewId="0">
      <selection activeCell="P1" sqref="P1:P1048576"/>
    </sheetView>
  </sheetViews>
  <sheetFormatPr defaultRowHeight="15" x14ac:dyDescent="0.25"/>
  <cols>
    <col min="2" max="2" width="12.42578125" bestFit="1" customWidth="1"/>
    <col min="3" max="3" width="9.85546875" bestFit="1" customWidth="1"/>
    <col min="11" max="11" width="8.140625" bestFit="1" customWidth="1"/>
    <col min="12" max="12" width="9.5703125" bestFit="1" customWidth="1"/>
    <col min="13" max="13" width="5.42578125" bestFit="1" customWidth="1"/>
    <col min="14" max="15" width="9.28515625" bestFit="1" customWidth="1"/>
  </cols>
  <sheetData>
    <row r="1" spans="1:16" x14ac:dyDescent="0.25">
      <c r="A1" s="4" t="s">
        <v>119</v>
      </c>
      <c r="B1" s="4"/>
      <c r="C1" s="4"/>
      <c r="D1" s="4"/>
      <c r="E1" s="4"/>
      <c r="F1" s="4"/>
      <c r="G1" s="4"/>
      <c r="H1" s="4"/>
      <c r="I1" s="4"/>
      <c r="J1" s="5"/>
      <c r="K1" s="1"/>
    </row>
    <row r="2" spans="1:16" x14ac:dyDescent="0.25">
      <c r="A2" t="s">
        <v>0</v>
      </c>
      <c r="B2" t="s">
        <v>95</v>
      </c>
      <c r="C2" t="s">
        <v>94</v>
      </c>
      <c r="D2" t="s">
        <v>1</v>
      </c>
      <c r="E2" t="s">
        <v>88</v>
      </c>
      <c r="F2" t="s">
        <v>2</v>
      </c>
      <c r="G2" t="s">
        <v>3</v>
      </c>
      <c r="H2" t="s">
        <v>89</v>
      </c>
      <c r="I2" t="s">
        <v>4</v>
      </c>
      <c r="J2" t="s">
        <v>90</v>
      </c>
      <c r="K2" s="1" t="s">
        <v>5</v>
      </c>
      <c r="L2" t="s">
        <v>117</v>
      </c>
      <c r="M2" t="s">
        <v>91</v>
      </c>
      <c r="N2" t="s">
        <v>92</v>
      </c>
      <c r="O2" t="s">
        <v>93</v>
      </c>
      <c r="P2" t="s">
        <v>6</v>
      </c>
    </row>
    <row r="3" spans="1:16" x14ac:dyDescent="0.25">
      <c r="A3" t="s">
        <v>11</v>
      </c>
      <c r="B3" t="s">
        <v>96</v>
      </c>
      <c r="C3" t="s">
        <v>12</v>
      </c>
      <c r="D3">
        <v>0.87463636717058502</v>
      </c>
      <c r="E3">
        <v>-0.19324475830695448</v>
      </c>
      <c r="F3">
        <v>0.144229282237817</v>
      </c>
      <c r="G3">
        <v>0.73040708493276796</v>
      </c>
      <c r="H3">
        <v>-0.45322733538697502</v>
      </c>
      <c r="I3">
        <v>1.0188656494084001</v>
      </c>
      <c r="J3">
        <v>2.6963826075883889E-2</v>
      </c>
      <c r="K3" s="1">
        <v>0</v>
      </c>
      <c r="L3" s="2" t="s">
        <v>116</v>
      </c>
      <c r="M3">
        <v>0</v>
      </c>
      <c r="N3">
        <v>6</v>
      </c>
      <c r="O3">
        <v>89.1</v>
      </c>
      <c r="P3">
        <v>0</v>
      </c>
    </row>
    <row r="4" spans="1:16" x14ac:dyDescent="0.25">
      <c r="A4" t="s">
        <v>41</v>
      </c>
      <c r="B4" t="s">
        <v>96</v>
      </c>
      <c r="C4" t="s">
        <v>12</v>
      </c>
      <c r="D4">
        <v>0.99383407734132101</v>
      </c>
      <c r="E4">
        <v>-8.9230839226157928E-3</v>
      </c>
      <c r="F4">
        <v>7.1967354973346803E-2</v>
      </c>
      <c r="G4">
        <v>0.92186672236797396</v>
      </c>
      <c r="H4">
        <v>-0.11736990483725235</v>
      </c>
      <c r="I4">
        <v>1.0658014323146701</v>
      </c>
      <c r="J4">
        <v>9.1938677028264748E-2</v>
      </c>
      <c r="K4" s="1">
        <v>0</v>
      </c>
      <c r="L4" s="2" t="s">
        <v>116</v>
      </c>
      <c r="M4">
        <v>0</v>
      </c>
      <c r="N4">
        <v>6</v>
      </c>
      <c r="O4">
        <v>89.1</v>
      </c>
      <c r="P4">
        <v>0</v>
      </c>
    </row>
    <row r="5" spans="1:16" x14ac:dyDescent="0.25">
      <c r="A5" t="s">
        <v>51</v>
      </c>
      <c r="B5" t="s">
        <v>96</v>
      </c>
      <c r="C5" t="s">
        <v>12</v>
      </c>
      <c r="D5">
        <v>1.04022565720681</v>
      </c>
      <c r="E5">
        <v>5.6896527615612189E-2</v>
      </c>
      <c r="F5">
        <v>5.46054431237964E-2</v>
      </c>
      <c r="G5">
        <v>0.98562021408301503</v>
      </c>
      <c r="H5">
        <v>-2.0896250321400304E-2</v>
      </c>
      <c r="I5">
        <v>1.0948311003306099</v>
      </c>
      <c r="J5">
        <v>0.1307083223287141</v>
      </c>
      <c r="K5" s="1">
        <v>0</v>
      </c>
      <c r="L5" s="2" t="s">
        <v>116</v>
      </c>
      <c r="M5">
        <v>0</v>
      </c>
      <c r="N5">
        <v>6</v>
      </c>
      <c r="O5">
        <v>89.1</v>
      </c>
      <c r="P5">
        <v>0</v>
      </c>
    </row>
    <row r="6" spans="1:16" x14ac:dyDescent="0.25">
      <c r="A6" t="s">
        <v>59</v>
      </c>
      <c r="B6" t="s">
        <v>96</v>
      </c>
      <c r="C6" t="s">
        <v>12</v>
      </c>
      <c r="D6">
        <v>1.07417092588671</v>
      </c>
      <c r="E6">
        <v>0.10322357834066745</v>
      </c>
      <c r="F6">
        <v>9.2599830440251801E-2</v>
      </c>
      <c r="G6">
        <v>0.98157109544645904</v>
      </c>
      <c r="H6">
        <v>-2.6835328639221816E-2</v>
      </c>
      <c r="I6">
        <v>1.16677075632696</v>
      </c>
      <c r="J6">
        <v>0.22252113242621865</v>
      </c>
      <c r="K6" s="1">
        <v>0</v>
      </c>
      <c r="L6" s="2" t="s">
        <v>116</v>
      </c>
      <c r="M6">
        <v>0</v>
      </c>
      <c r="N6">
        <v>6</v>
      </c>
      <c r="O6">
        <v>89.1</v>
      </c>
      <c r="P6">
        <v>0</v>
      </c>
    </row>
    <row r="7" spans="1:16" x14ac:dyDescent="0.25">
      <c r="A7" t="s">
        <v>43</v>
      </c>
      <c r="B7" t="s">
        <v>97</v>
      </c>
      <c r="C7" t="s">
        <v>44</v>
      </c>
      <c r="D7">
        <v>1.0236884383423199</v>
      </c>
      <c r="E7">
        <v>3.3776694973761574E-2</v>
      </c>
      <c r="F7">
        <v>3.1654222053541001E-2</v>
      </c>
      <c r="G7">
        <v>0.99203421628877397</v>
      </c>
      <c r="H7">
        <v>-1.1538213369143322E-2</v>
      </c>
      <c r="I7">
        <v>1.05534266039586</v>
      </c>
      <c r="J7">
        <v>7.771150527262799E-2</v>
      </c>
      <c r="K7" s="1">
        <v>0</v>
      </c>
      <c r="L7" s="2" t="s">
        <v>116</v>
      </c>
      <c r="M7">
        <v>0</v>
      </c>
      <c r="N7">
        <v>5.07</v>
      </c>
      <c r="O7">
        <v>121.16</v>
      </c>
      <c r="P7">
        <v>1</v>
      </c>
    </row>
    <row r="8" spans="1:16" x14ac:dyDescent="0.25">
      <c r="A8" t="s">
        <v>72</v>
      </c>
      <c r="B8" t="s">
        <v>97</v>
      </c>
      <c r="C8" t="s">
        <v>44</v>
      </c>
      <c r="D8">
        <v>1.0279223433606499</v>
      </c>
      <c r="E8">
        <v>3.9731277099558954E-2</v>
      </c>
      <c r="F8">
        <v>2.2455333144952599E-2</v>
      </c>
      <c r="G8">
        <v>1.0054670102157</v>
      </c>
      <c r="H8">
        <v>7.8657470047827933E-3</v>
      </c>
      <c r="I8">
        <v>1.0503776765056101</v>
      </c>
      <c r="J8">
        <v>7.0908160322032884E-2</v>
      </c>
      <c r="K8" s="1">
        <v>0</v>
      </c>
      <c r="L8" s="2" t="s">
        <v>116</v>
      </c>
      <c r="M8">
        <v>0</v>
      </c>
      <c r="N8">
        <v>5.07</v>
      </c>
      <c r="O8">
        <v>121.16</v>
      </c>
      <c r="P8">
        <v>1</v>
      </c>
    </row>
    <row r="9" spans="1:16" x14ac:dyDescent="0.25">
      <c r="A9" t="s">
        <v>9</v>
      </c>
      <c r="B9" t="s">
        <v>98</v>
      </c>
      <c r="C9" t="s">
        <v>10</v>
      </c>
      <c r="D9">
        <v>0.80717439466389496</v>
      </c>
      <c r="E9">
        <v>-0.30904768515732972</v>
      </c>
      <c r="F9">
        <v>3.78760383301519E-2</v>
      </c>
      <c r="G9">
        <v>0.76929835633374299</v>
      </c>
      <c r="H9">
        <v>-0.37838486897039414</v>
      </c>
      <c r="I9">
        <v>0.84505043299404703</v>
      </c>
      <c r="J9">
        <v>-0.24289065022720585</v>
      </c>
      <c r="K9" s="1">
        <v>0</v>
      </c>
      <c r="L9" s="2">
        <v>-1</v>
      </c>
      <c r="M9">
        <v>0</v>
      </c>
      <c r="N9">
        <v>2.77</v>
      </c>
      <c r="O9">
        <v>133.11000000000001</v>
      </c>
      <c r="P9">
        <v>0</v>
      </c>
    </row>
    <row r="10" spans="1:16" x14ac:dyDescent="0.25">
      <c r="A10" t="s">
        <v>13</v>
      </c>
      <c r="B10" t="s">
        <v>98</v>
      </c>
      <c r="C10" t="s">
        <v>10</v>
      </c>
      <c r="D10">
        <v>0.919806154139027</v>
      </c>
      <c r="E10">
        <v>-0.12059824451007525</v>
      </c>
      <c r="F10">
        <v>5.0623749515083298E-2</v>
      </c>
      <c r="G10">
        <v>0.86918240462394403</v>
      </c>
      <c r="H10">
        <v>-0.20226912540580599</v>
      </c>
      <c r="I10">
        <v>0.97042990365410997</v>
      </c>
      <c r="J10">
        <v>-4.3304087309424318E-2</v>
      </c>
      <c r="K10" s="1">
        <v>0</v>
      </c>
      <c r="L10" s="2">
        <v>-1</v>
      </c>
      <c r="M10">
        <v>0</v>
      </c>
      <c r="N10">
        <v>2.77</v>
      </c>
      <c r="O10">
        <v>133.11000000000001</v>
      </c>
      <c r="P10">
        <v>0</v>
      </c>
    </row>
    <row r="11" spans="1:16" x14ac:dyDescent="0.25">
      <c r="A11" t="s">
        <v>21</v>
      </c>
      <c r="B11" t="s">
        <v>99</v>
      </c>
      <c r="C11" t="s">
        <v>22</v>
      </c>
      <c r="D11">
        <v>1.0158044681082099</v>
      </c>
      <c r="E11">
        <v>2.2622724906470024E-2</v>
      </c>
      <c r="F11">
        <v>5.8012864988051999E-2</v>
      </c>
      <c r="G11">
        <v>0.95779160312015699</v>
      </c>
      <c r="H11">
        <v>-6.2216307246221431E-2</v>
      </c>
      <c r="I11">
        <v>1.0738173330962599</v>
      </c>
      <c r="J11">
        <v>0.10274859756016183</v>
      </c>
      <c r="K11" s="1">
        <v>0</v>
      </c>
      <c r="L11" s="2">
        <v>-1</v>
      </c>
      <c r="M11">
        <v>0</v>
      </c>
      <c r="N11">
        <v>3.22</v>
      </c>
      <c r="O11">
        <v>147.13</v>
      </c>
      <c r="P11">
        <v>0</v>
      </c>
    </row>
    <row r="12" spans="1:16" x14ac:dyDescent="0.25">
      <c r="A12" t="s">
        <v>25</v>
      </c>
      <c r="B12" t="s">
        <v>99</v>
      </c>
      <c r="C12" t="s">
        <v>22</v>
      </c>
      <c r="D12">
        <v>1.02366297454482</v>
      </c>
      <c r="E12">
        <v>3.3740808125860465E-2</v>
      </c>
      <c r="F12">
        <v>5.1996426462534703E-2</v>
      </c>
      <c r="G12">
        <v>0.97166654808228603</v>
      </c>
      <c r="H12">
        <v>-4.1466793365135708E-2</v>
      </c>
      <c r="I12">
        <v>1.0756594010073599</v>
      </c>
      <c r="J12">
        <v>0.10522133229484984</v>
      </c>
      <c r="K12" s="1">
        <v>0</v>
      </c>
      <c r="L12" s="2">
        <v>-1</v>
      </c>
      <c r="M12">
        <v>0</v>
      </c>
      <c r="N12">
        <v>3.22</v>
      </c>
      <c r="O12">
        <v>147.13</v>
      </c>
      <c r="P12">
        <v>0</v>
      </c>
    </row>
    <row r="13" spans="1:16" x14ac:dyDescent="0.25">
      <c r="A13" t="s">
        <v>33</v>
      </c>
      <c r="B13" t="s">
        <v>100</v>
      </c>
      <c r="C13" t="s">
        <v>34</v>
      </c>
      <c r="D13">
        <v>1.0156425161017699</v>
      </c>
      <c r="E13">
        <v>2.2392694431774829E-2</v>
      </c>
      <c r="F13">
        <v>0.11450697802611599</v>
      </c>
      <c r="G13">
        <v>0.90113553807565605</v>
      </c>
      <c r="H13">
        <v>-0.1501839795217382</v>
      </c>
      <c r="I13">
        <v>1.13014949412789</v>
      </c>
      <c r="J13">
        <v>0.17651362235002763</v>
      </c>
      <c r="K13" s="1">
        <v>1</v>
      </c>
      <c r="L13" s="2" t="s">
        <v>116</v>
      </c>
      <c r="M13">
        <v>0</v>
      </c>
      <c r="N13">
        <v>5.48</v>
      </c>
      <c r="O13">
        <v>165.19</v>
      </c>
      <c r="P13">
        <v>0</v>
      </c>
    </row>
    <row r="14" spans="1:16" x14ac:dyDescent="0.25">
      <c r="A14" t="s">
        <v>55</v>
      </c>
      <c r="B14" t="s">
        <v>100</v>
      </c>
      <c r="C14" t="s">
        <v>34</v>
      </c>
      <c r="D14">
        <v>0.93882341695981497</v>
      </c>
      <c r="E14">
        <v>-9.107426760822955E-2</v>
      </c>
      <c r="F14">
        <v>6.6264105961439598E-2</v>
      </c>
      <c r="G14">
        <v>0.87255931099837503</v>
      </c>
      <c r="H14">
        <v>-0.19667489505505739</v>
      </c>
      <c r="I14">
        <v>1.0050875229212499</v>
      </c>
      <c r="J14">
        <v>7.3211366147022828E-3</v>
      </c>
      <c r="K14" s="1">
        <v>1</v>
      </c>
      <c r="L14" s="2" t="s">
        <v>116</v>
      </c>
      <c r="M14">
        <v>0</v>
      </c>
      <c r="N14">
        <v>5.48</v>
      </c>
      <c r="O14">
        <v>165.19</v>
      </c>
      <c r="P14">
        <v>0</v>
      </c>
    </row>
    <row r="15" spans="1:16" x14ac:dyDescent="0.25">
      <c r="A15" t="s">
        <v>7</v>
      </c>
      <c r="B15" t="s">
        <v>101</v>
      </c>
      <c r="C15" t="s">
        <v>8</v>
      </c>
      <c r="D15">
        <v>0.85898531476128703</v>
      </c>
      <c r="E15">
        <v>-0.21929462767049829</v>
      </c>
      <c r="F15">
        <v>0.212636011261221</v>
      </c>
      <c r="G15">
        <v>0.64634930350006603</v>
      </c>
      <c r="H15">
        <v>-0.62961405035168816</v>
      </c>
      <c r="I15">
        <v>1.07162132602251</v>
      </c>
      <c r="J15">
        <v>9.9795197230567845E-2</v>
      </c>
      <c r="K15" s="1">
        <v>0</v>
      </c>
      <c r="L15" s="2" t="s">
        <v>116</v>
      </c>
      <c r="M15">
        <v>0</v>
      </c>
      <c r="N15">
        <v>5.97</v>
      </c>
      <c r="O15">
        <v>75.069999999999993</v>
      </c>
      <c r="P15">
        <v>0</v>
      </c>
    </row>
    <row r="16" spans="1:16" x14ac:dyDescent="0.25">
      <c r="A16" t="s">
        <v>14</v>
      </c>
      <c r="B16" t="s">
        <v>101</v>
      </c>
      <c r="C16" t="s">
        <v>8</v>
      </c>
      <c r="D16">
        <v>0.98922840820660696</v>
      </c>
      <c r="E16">
        <v>-1.5624423911734067E-2</v>
      </c>
      <c r="F16">
        <v>6.41917779067009E-2</v>
      </c>
      <c r="G16">
        <v>0.92503663029990602</v>
      </c>
      <c r="H16">
        <v>-0.11241759919821585</v>
      </c>
      <c r="I16">
        <v>1.0534201861133099</v>
      </c>
      <c r="J16">
        <v>7.5081010443255186E-2</v>
      </c>
      <c r="K16" s="1">
        <v>0</v>
      </c>
      <c r="L16" s="2" t="s">
        <v>116</v>
      </c>
      <c r="M16">
        <v>0</v>
      </c>
      <c r="N16">
        <v>5.97</v>
      </c>
      <c r="O16">
        <v>75.069999999999993</v>
      </c>
      <c r="P16">
        <v>0</v>
      </c>
    </row>
    <row r="17" spans="1:16" x14ac:dyDescent="0.25">
      <c r="A17" t="s">
        <v>15</v>
      </c>
      <c r="B17" t="s">
        <v>101</v>
      </c>
      <c r="C17" t="s">
        <v>8</v>
      </c>
      <c r="D17">
        <v>1.0113153660959999</v>
      </c>
      <c r="E17">
        <v>1.6232953873883422E-2</v>
      </c>
      <c r="F17">
        <v>6.6170961492656805E-2</v>
      </c>
      <c r="G17">
        <v>0.94514440460334703</v>
      </c>
      <c r="H17">
        <v>-8.1393325459203983E-2</v>
      </c>
      <c r="I17">
        <v>1.0774863275886599</v>
      </c>
      <c r="J17">
        <v>0.10766956282232283</v>
      </c>
      <c r="K17" s="1">
        <v>0</v>
      </c>
      <c r="L17" s="2" t="s">
        <v>116</v>
      </c>
      <c r="M17">
        <v>0</v>
      </c>
      <c r="N17">
        <v>5.97</v>
      </c>
      <c r="O17">
        <v>75.069999999999993</v>
      </c>
      <c r="P17">
        <v>0</v>
      </c>
    </row>
    <row r="18" spans="1:16" x14ac:dyDescent="0.25">
      <c r="A18" t="s">
        <v>20</v>
      </c>
      <c r="B18" t="s">
        <v>101</v>
      </c>
      <c r="C18" t="s">
        <v>8</v>
      </c>
      <c r="D18">
        <v>1.02388531052286</v>
      </c>
      <c r="E18">
        <v>3.4054122362725564E-2</v>
      </c>
      <c r="F18">
        <v>8.0202700127498402E-2</v>
      </c>
      <c r="G18">
        <v>0.94368261039536505</v>
      </c>
      <c r="H18">
        <v>-8.3626376616301637E-2</v>
      </c>
      <c r="I18">
        <v>1.1040880106503601</v>
      </c>
      <c r="J18">
        <v>0.14285517888055405</v>
      </c>
      <c r="K18" s="1">
        <v>0</v>
      </c>
      <c r="L18" s="2" t="s">
        <v>116</v>
      </c>
      <c r="M18">
        <v>0</v>
      </c>
      <c r="N18">
        <v>5.97</v>
      </c>
      <c r="O18">
        <v>75.069999999999993</v>
      </c>
      <c r="P18">
        <v>0</v>
      </c>
    </row>
    <row r="19" spans="1:16" x14ac:dyDescent="0.25">
      <c r="A19" t="s">
        <v>65</v>
      </c>
      <c r="B19" t="s">
        <v>102</v>
      </c>
      <c r="C19" t="s">
        <v>66</v>
      </c>
      <c r="D19">
        <v>1.00618882834527</v>
      </c>
      <c r="E19">
        <v>8.9010766677249022E-3</v>
      </c>
      <c r="F19">
        <v>7.55201463211293E-2</v>
      </c>
      <c r="G19">
        <v>0.93066868202413899</v>
      </c>
      <c r="H19">
        <v>-0.10366043502271405</v>
      </c>
      <c r="I19">
        <v>1.0817089746663999</v>
      </c>
      <c r="J19">
        <v>0.11331240555971415</v>
      </c>
      <c r="K19" s="1">
        <v>1</v>
      </c>
      <c r="L19" s="2">
        <v>1</v>
      </c>
      <c r="M19">
        <v>0</v>
      </c>
      <c r="N19">
        <v>7.59</v>
      </c>
      <c r="O19">
        <v>155.16</v>
      </c>
      <c r="P19">
        <v>0</v>
      </c>
    </row>
    <row r="20" spans="1:16" x14ac:dyDescent="0.25">
      <c r="A20" t="s">
        <v>71</v>
      </c>
      <c r="B20" t="s">
        <v>102</v>
      </c>
      <c r="C20" t="s">
        <v>66</v>
      </c>
      <c r="D20">
        <v>1.0940279989769599</v>
      </c>
      <c r="E20">
        <v>0.12964966086201693</v>
      </c>
      <c r="F20">
        <v>0.18079790591459</v>
      </c>
      <c r="G20">
        <v>0.91323009306237302</v>
      </c>
      <c r="H20">
        <v>-0.1309496943736656</v>
      </c>
      <c r="I20">
        <v>1.27482590489155</v>
      </c>
      <c r="J20">
        <v>0.3503002405751694</v>
      </c>
      <c r="K20" s="1">
        <v>1</v>
      </c>
      <c r="L20" s="2">
        <v>1</v>
      </c>
      <c r="M20">
        <v>0</v>
      </c>
      <c r="N20">
        <v>7.59</v>
      </c>
      <c r="O20">
        <v>155.16</v>
      </c>
      <c r="P20">
        <v>0</v>
      </c>
    </row>
    <row r="21" spans="1:16" x14ac:dyDescent="0.25">
      <c r="A21" t="s">
        <v>68</v>
      </c>
      <c r="B21" t="s">
        <v>103</v>
      </c>
      <c r="C21" t="s">
        <v>69</v>
      </c>
      <c r="D21">
        <v>1.09052489121393</v>
      </c>
      <c r="E21">
        <v>0.12502269984667627</v>
      </c>
      <c r="F21">
        <v>0.21422427464225399</v>
      </c>
      <c r="G21">
        <v>0.87630061657167901</v>
      </c>
      <c r="H21">
        <v>-0.19050222090771801</v>
      </c>
      <c r="I21">
        <v>1.3047491658561901</v>
      </c>
      <c r="J21">
        <v>0.38377247962425076</v>
      </c>
      <c r="K21" s="1">
        <v>1</v>
      </c>
      <c r="L21" s="2" t="s">
        <v>116</v>
      </c>
      <c r="M21">
        <v>1</v>
      </c>
      <c r="N21">
        <v>6.02</v>
      </c>
      <c r="O21">
        <v>131.18</v>
      </c>
      <c r="P21">
        <v>0</v>
      </c>
    </row>
    <row r="22" spans="1:16" x14ac:dyDescent="0.25">
      <c r="A22" t="s">
        <v>70</v>
      </c>
      <c r="B22" t="s">
        <v>103</v>
      </c>
      <c r="C22" t="s">
        <v>69</v>
      </c>
      <c r="D22">
        <v>0.83489680398446098</v>
      </c>
      <c r="E22">
        <v>-0.26033020817556241</v>
      </c>
      <c r="F22">
        <v>0.10519645816588</v>
      </c>
      <c r="G22">
        <v>0.72970034581858101</v>
      </c>
      <c r="H22">
        <v>-0.45462395740723588</v>
      </c>
      <c r="I22">
        <v>0.94009326215034195</v>
      </c>
      <c r="J22">
        <v>-8.9124208131547811E-2</v>
      </c>
      <c r="K22" s="1">
        <v>1</v>
      </c>
      <c r="L22" s="2" t="s">
        <v>116</v>
      </c>
      <c r="M22">
        <v>1</v>
      </c>
      <c r="N22">
        <v>6.02</v>
      </c>
      <c r="O22">
        <v>131.18</v>
      </c>
      <c r="P22">
        <v>0</v>
      </c>
    </row>
    <row r="23" spans="1:16" x14ac:dyDescent="0.25">
      <c r="A23" t="s">
        <v>85</v>
      </c>
      <c r="B23" t="s">
        <v>103</v>
      </c>
      <c r="C23" t="s">
        <v>69</v>
      </c>
      <c r="D23">
        <v>1.1420331952593099</v>
      </c>
      <c r="E23">
        <v>0.19160458584958825</v>
      </c>
      <c r="F23">
        <v>0.15399356110708201</v>
      </c>
      <c r="G23">
        <v>0.98803963415222795</v>
      </c>
      <c r="H23">
        <v>-1.735917974947758E-2</v>
      </c>
      <c r="I23">
        <v>1.2960267563663901</v>
      </c>
      <c r="J23">
        <v>0.3740955028511182</v>
      </c>
      <c r="K23" s="1">
        <v>1</v>
      </c>
      <c r="L23" s="2" t="s">
        <v>116</v>
      </c>
      <c r="M23">
        <v>1</v>
      </c>
      <c r="N23">
        <v>6.02</v>
      </c>
      <c r="O23">
        <v>131.18</v>
      </c>
      <c r="P23">
        <v>0</v>
      </c>
    </row>
    <row r="24" spans="1:16" x14ac:dyDescent="0.25">
      <c r="A24" t="s">
        <v>53</v>
      </c>
      <c r="B24" t="s">
        <v>104</v>
      </c>
      <c r="C24" t="s">
        <v>54</v>
      </c>
      <c r="D24">
        <v>1.0632733658848901</v>
      </c>
      <c r="E24">
        <v>8.8512559149766468E-2</v>
      </c>
      <c r="F24">
        <v>0.22152718236368699</v>
      </c>
      <c r="G24">
        <v>0.84174618352119901</v>
      </c>
      <c r="H24">
        <v>-0.24854282000167827</v>
      </c>
      <c r="I24">
        <v>1.28480054824857</v>
      </c>
      <c r="J24">
        <v>0.36154441359311756</v>
      </c>
      <c r="K24" s="1">
        <v>1</v>
      </c>
      <c r="L24" s="2">
        <v>1</v>
      </c>
      <c r="M24">
        <v>0</v>
      </c>
      <c r="N24">
        <v>9.74</v>
      </c>
      <c r="O24">
        <v>146.19</v>
      </c>
      <c r="P24">
        <v>0</v>
      </c>
    </row>
    <row r="25" spans="1:16" x14ac:dyDescent="0.25">
      <c r="A25" t="s">
        <v>75</v>
      </c>
      <c r="B25" t="s">
        <v>104</v>
      </c>
      <c r="C25" t="s">
        <v>54</v>
      </c>
      <c r="D25">
        <v>1.06419557411049</v>
      </c>
      <c r="E25">
        <v>8.9763308612717835E-2</v>
      </c>
      <c r="F25">
        <v>0.124829166944726</v>
      </c>
      <c r="G25">
        <v>0.93936640716576603</v>
      </c>
      <c r="H25">
        <v>-9.0240092820208437E-2</v>
      </c>
      <c r="I25">
        <v>1.1890247410552199</v>
      </c>
      <c r="J25">
        <v>0.24977873478610357</v>
      </c>
      <c r="K25" s="1">
        <v>1</v>
      </c>
      <c r="L25" s="2">
        <v>1</v>
      </c>
      <c r="M25">
        <v>0</v>
      </c>
      <c r="N25">
        <v>9.74</v>
      </c>
      <c r="O25">
        <v>146.19</v>
      </c>
      <c r="P25">
        <v>0</v>
      </c>
    </row>
    <row r="26" spans="1:16" x14ac:dyDescent="0.25">
      <c r="A26" t="s">
        <v>77</v>
      </c>
      <c r="B26" t="s">
        <v>105</v>
      </c>
      <c r="C26" t="s">
        <v>78</v>
      </c>
      <c r="D26">
        <v>1.0853363616045699</v>
      </c>
      <c r="E26">
        <v>0.11814222425075616</v>
      </c>
      <c r="F26">
        <v>0.17873430007823901</v>
      </c>
      <c r="G26">
        <v>0.90660206152633105</v>
      </c>
      <c r="H26">
        <v>-0.14145865310926933</v>
      </c>
      <c r="I26">
        <v>1.2640706616828099</v>
      </c>
      <c r="J26">
        <v>0.33807711257355877</v>
      </c>
      <c r="K26" s="1">
        <v>1</v>
      </c>
      <c r="L26" s="2" t="s">
        <v>116</v>
      </c>
      <c r="M26">
        <v>1</v>
      </c>
      <c r="N26">
        <v>5.98</v>
      </c>
      <c r="O26">
        <v>131.18</v>
      </c>
      <c r="P26">
        <v>0</v>
      </c>
    </row>
    <row r="27" spans="1:16" x14ac:dyDescent="0.25">
      <c r="A27" t="s">
        <v>80</v>
      </c>
      <c r="B27" t="s">
        <v>105</v>
      </c>
      <c r="C27" t="s">
        <v>78</v>
      </c>
      <c r="D27">
        <v>1.1760898911612001</v>
      </c>
      <c r="E27">
        <v>0.23399833277315515</v>
      </c>
      <c r="F27">
        <v>0.16098254323260899</v>
      </c>
      <c r="G27">
        <v>1.0151073479285899</v>
      </c>
      <c r="H27">
        <v>2.1632300942613512E-2</v>
      </c>
      <c r="I27">
        <v>1.3370724343938101</v>
      </c>
      <c r="J27">
        <v>0.41907762392796249</v>
      </c>
      <c r="K27" s="1">
        <v>1</v>
      </c>
      <c r="L27" s="2" t="s">
        <v>116</v>
      </c>
      <c r="M27">
        <v>1</v>
      </c>
      <c r="N27">
        <v>5.98</v>
      </c>
      <c r="O27">
        <v>131.18</v>
      </c>
      <c r="P27">
        <v>0</v>
      </c>
    </row>
    <row r="28" spans="1:16" x14ac:dyDescent="0.25">
      <c r="A28" t="s">
        <v>82</v>
      </c>
      <c r="B28" t="s">
        <v>105</v>
      </c>
      <c r="C28" t="s">
        <v>78</v>
      </c>
      <c r="D28">
        <v>1.17347365447276</v>
      </c>
      <c r="E28">
        <v>0.23078545243785478</v>
      </c>
      <c r="F28">
        <v>0.20195951287966801</v>
      </c>
      <c r="G28">
        <v>0.97151414159309002</v>
      </c>
      <c r="H28">
        <v>-4.1693098708515758E-2</v>
      </c>
      <c r="I28">
        <v>1.37543316735243</v>
      </c>
      <c r="J28">
        <v>0.45988604043805975</v>
      </c>
      <c r="K28" s="1">
        <v>1</v>
      </c>
      <c r="L28" s="2" t="s">
        <v>116</v>
      </c>
      <c r="M28">
        <v>1</v>
      </c>
      <c r="N28">
        <v>5.98</v>
      </c>
      <c r="O28">
        <v>131.18</v>
      </c>
      <c r="P28">
        <v>0</v>
      </c>
    </row>
    <row r="29" spans="1:16" x14ac:dyDescent="0.25">
      <c r="A29" t="s">
        <v>83</v>
      </c>
      <c r="B29" t="s">
        <v>105</v>
      </c>
      <c r="C29" t="s">
        <v>78</v>
      </c>
      <c r="D29">
        <v>1.1535445646751401</v>
      </c>
      <c r="E29">
        <v>0.20607374046987104</v>
      </c>
      <c r="F29">
        <v>0.21110808723542501</v>
      </c>
      <c r="G29">
        <v>0.94243647743971004</v>
      </c>
      <c r="H29">
        <v>-8.5532714459536779E-2</v>
      </c>
      <c r="I29">
        <v>1.36465265191056</v>
      </c>
      <c r="J29">
        <v>0.44853378547776607</v>
      </c>
      <c r="K29" s="1">
        <v>1</v>
      </c>
      <c r="L29" s="2" t="s">
        <v>116</v>
      </c>
      <c r="M29">
        <v>1</v>
      </c>
      <c r="N29">
        <v>5.98</v>
      </c>
      <c r="O29">
        <v>131.18</v>
      </c>
      <c r="P29">
        <v>0</v>
      </c>
    </row>
    <row r="30" spans="1:16" x14ac:dyDescent="0.25">
      <c r="A30" t="s">
        <v>84</v>
      </c>
      <c r="B30" t="s">
        <v>105</v>
      </c>
      <c r="C30" t="s">
        <v>78</v>
      </c>
      <c r="D30">
        <v>1.12714769696065</v>
      </c>
      <c r="E30">
        <v>0.17267657292928748</v>
      </c>
      <c r="F30">
        <v>0.21582399582426801</v>
      </c>
      <c r="G30">
        <v>0.91132370113638494</v>
      </c>
      <c r="H30">
        <v>-0.13396450620023553</v>
      </c>
      <c r="I30">
        <v>1.34297169278492</v>
      </c>
      <c r="J30">
        <v>0.42542889589773508</v>
      </c>
      <c r="K30" s="1">
        <v>1</v>
      </c>
      <c r="L30" s="2" t="s">
        <v>116</v>
      </c>
      <c r="M30">
        <v>1</v>
      </c>
      <c r="N30">
        <v>5.98</v>
      </c>
      <c r="O30">
        <v>131.18</v>
      </c>
      <c r="P30">
        <v>0</v>
      </c>
    </row>
    <row r="31" spans="1:16" x14ac:dyDescent="0.25">
      <c r="A31" t="s">
        <v>86</v>
      </c>
      <c r="B31" t="s">
        <v>105</v>
      </c>
      <c r="C31" t="s">
        <v>78</v>
      </c>
      <c r="D31">
        <v>1.0863650117275401</v>
      </c>
      <c r="E31">
        <v>0.11950892094342785</v>
      </c>
      <c r="F31">
        <v>0.19122745916849701</v>
      </c>
      <c r="G31">
        <v>0.89513755255904004</v>
      </c>
      <c r="H31">
        <v>-0.15981870173199147</v>
      </c>
      <c r="I31">
        <v>1.27759247089603</v>
      </c>
      <c r="J31">
        <v>0.35342771580091414</v>
      </c>
      <c r="K31" s="1">
        <v>1</v>
      </c>
      <c r="L31" s="2" t="s">
        <v>116</v>
      </c>
      <c r="M31">
        <v>1</v>
      </c>
      <c r="N31">
        <v>5.98</v>
      </c>
      <c r="O31">
        <v>131.18</v>
      </c>
      <c r="P31">
        <v>0</v>
      </c>
    </row>
    <row r="32" spans="1:16" x14ac:dyDescent="0.25">
      <c r="A32" t="s">
        <v>39</v>
      </c>
      <c r="B32" t="s">
        <v>106</v>
      </c>
      <c r="C32" t="s">
        <v>40</v>
      </c>
      <c r="D32">
        <v>1.02132089769931</v>
      </c>
      <c r="E32">
        <v>3.0436230350369846E-2</v>
      </c>
      <c r="F32">
        <v>5.7301150909173398E-2</v>
      </c>
      <c r="G32">
        <v>0.96401974679013303</v>
      </c>
      <c r="H32">
        <v>-5.2865396249118152E-2</v>
      </c>
      <c r="I32">
        <v>1.0786220486084801</v>
      </c>
      <c r="J32">
        <v>0.10918943005418973</v>
      </c>
      <c r="K32" s="1">
        <v>1</v>
      </c>
      <c r="L32" s="2" t="s">
        <v>116</v>
      </c>
      <c r="M32">
        <v>0</v>
      </c>
      <c r="N32">
        <v>5.74</v>
      </c>
      <c r="O32">
        <v>149.21</v>
      </c>
      <c r="P32">
        <v>1</v>
      </c>
    </row>
    <row r="33" spans="1:16" x14ac:dyDescent="0.25">
      <c r="A33" t="s">
        <v>29</v>
      </c>
      <c r="B33" t="s">
        <v>107</v>
      </c>
      <c r="C33" t="s">
        <v>30</v>
      </c>
      <c r="D33">
        <v>0.96352819891114505</v>
      </c>
      <c r="E33">
        <v>-5.3601205393922373E-2</v>
      </c>
      <c r="F33">
        <v>5.91846278892827E-2</v>
      </c>
      <c r="G33">
        <v>0.90434357102186202</v>
      </c>
      <c r="H33">
        <v>-0.1450571208726246</v>
      </c>
      <c r="I33">
        <v>1.02271282680043</v>
      </c>
      <c r="J33">
        <v>3.2401099616263411E-2</v>
      </c>
      <c r="K33" s="1">
        <v>0</v>
      </c>
      <c r="L33" s="2" t="s">
        <v>17</v>
      </c>
      <c r="M33">
        <v>0</v>
      </c>
      <c r="N33">
        <v>5.41</v>
      </c>
      <c r="O33">
        <v>132.12</v>
      </c>
      <c r="P33">
        <v>0</v>
      </c>
    </row>
    <row r="34" spans="1:16" x14ac:dyDescent="0.25">
      <c r="A34" t="s">
        <v>62</v>
      </c>
      <c r="B34" t="s">
        <v>107</v>
      </c>
      <c r="C34" t="s">
        <v>30</v>
      </c>
      <c r="D34">
        <v>0.98096508802009996</v>
      </c>
      <c r="E34">
        <v>-2.7726302210973722E-2</v>
      </c>
      <c r="F34">
        <v>3.4157703280289699E-2</v>
      </c>
      <c r="G34">
        <v>0.94680738473980997</v>
      </c>
      <c r="H34">
        <v>-7.8857136294816013E-2</v>
      </c>
      <c r="I34">
        <v>1.01512279130039</v>
      </c>
      <c r="J34">
        <v>2.1654249268057455E-2</v>
      </c>
      <c r="K34" s="1">
        <v>0</v>
      </c>
      <c r="L34" s="2" t="s">
        <v>17</v>
      </c>
      <c r="M34">
        <v>0</v>
      </c>
      <c r="N34">
        <v>5.41</v>
      </c>
      <c r="O34">
        <v>132.12</v>
      </c>
      <c r="P34">
        <v>0</v>
      </c>
    </row>
    <row r="35" spans="1:16" x14ac:dyDescent="0.25">
      <c r="A35" t="s">
        <v>16</v>
      </c>
      <c r="B35" t="s">
        <v>108</v>
      </c>
      <c r="C35" t="s">
        <v>17</v>
      </c>
      <c r="D35">
        <v>0.93828870206962101</v>
      </c>
      <c r="E35">
        <v>-9.1896200974295295E-2</v>
      </c>
      <c r="F35">
        <v>5.9228394811185997E-2</v>
      </c>
      <c r="G35">
        <v>0.87906030725843498</v>
      </c>
      <c r="H35">
        <v>-0.1859659511362593</v>
      </c>
      <c r="I35">
        <v>0.99751709688080703</v>
      </c>
      <c r="J35">
        <v>-3.5865263606228719E-3</v>
      </c>
      <c r="K35" s="1">
        <v>0</v>
      </c>
      <c r="L35" s="2" t="s">
        <v>116</v>
      </c>
      <c r="M35">
        <v>0</v>
      </c>
      <c r="N35">
        <v>6.3</v>
      </c>
      <c r="O35">
        <v>115.13</v>
      </c>
      <c r="P35">
        <v>0</v>
      </c>
    </row>
    <row r="36" spans="1:16" x14ac:dyDescent="0.25">
      <c r="A36" t="s">
        <v>28</v>
      </c>
      <c r="B36" t="s">
        <v>108</v>
      </c>
      <c r="C36" t="s">
        <v>17</v>
      </c>
      <c r="D36">
        <v>0.91560962174498794</v>
      </c>
      <c r="E36">
        <v>-0.12719547125671321</v>
      </c>
      <c r="F36">
        <v>9.6351609343620997E-2</v>
      </c>
      <c r="G36">
        <v>0.81925801240136698</v>
      </c>
      <c r="H36">
        <v>-0.28761021739068343</v>
      </c>
      <c r="I36">
        <v>1.0119612310886099</v>
      </c>
      <c r="J36">
        <v>1.7154020479278241E-2</v>
      </c>
      <c r="K36" s="1">
        <v>0</v>
      </c>
      <c r="L36" s="2" t="s">
        <v>116</v>
      </c>
      <c r="M36">
        <v>0</v>
      </c>
      <c r="N36">
        <v>6.3</v>
      </c>
      <c r="O36">
        <v>115.13</v>
      </c>
      <c r="P36">
        <v>0</v>
      </c>
    </row>
    <row r="37" spans="1:16" x14ac:dyDescent="0.25">
      <c r="A37" t="s">
        <v>38</v>
      </c>
      <c r="B37" t="s">
        <v>108</v>
      </c>
      <c r="C37" t="s">
        <v>17</v>
      </c>
      <c r="D37">
        <v>0.93598094123382902</v>
      </c>
      <c r="E37">
        <v>-9.5448941432720785E-2</v>
      </c>
      <c r="F37">
        <v>0.10709920384615999</v>
      </c>
      <c r="G37">
        <v>0.82888173738766802</v>
      </c>
      <c r="H37">
        <v>-0.27076181832355461</v>
      </c>
      <c r="I37">
        <v>1.04308014507999</v>
      </c>
      <c r="J37">
        <v>6.0850011613497033E-2</v>
      </c>
      <c r="K37" s="1">
        <v>0</v>
      </c>
      <c r="L37" s="2" t="s">
        <v>116</v>
      </c>
      <c r="M37">
        <v>0</v>
      </c>
      <c r="N37">
        <v>6.3</v>
      </c>
      <c r="O37">
        <v>115.13</v>
      </c>
      <c r="P37">
        <v>0</v>
      </c>
    </row>
    <row r="38" spans="1:16" x14ac:dyDescent="0.25">
      <c r="A38" t="s">
        <v>42</v>
      </c>
      <c r="B38" t="s">
        <v>108</v>
      </c>
      <c r="C38" t="s">
        <v>17</v>
      </c>
      <c r="D38">
        <v>1.0080529347967899</v>
      </c>
      <c r="E38">
        <v>1.1571399516052428E-2</v>
      </c>
      <c r="F38">
        <v>5.1104036153503903E-2</v>
      </c>
      <c r="G38">
        <v>0.95694889864329002</v>
      </c>
      <c r="H38">
        <v>-6.3486208464782742E-2</v>
      </c>
      <c r="I38">
        <v>1.0591569709502999</v>
      </c>
      <c r="J38">
        <v>8.2916417875613838E-2</v>
      </c>
      <c r="K38" s="1">
        <v>0</v>
      </c>
      <c r="L38" s="2" t="s">
        <v>116</v>
      </c>
      <c r="M38">
        <v>0</v>
      </c>
      <c r="N38">
        <v>6.3</v>
      </c>
      <c r="O38">
        <v>115.13</v>
      </c>
      <c r="P38">
        <v>0</v>
      </c>
    </row>
    <row r="39" spans="1:16" x14ac:dyDescent="0.25">
      <c r="A39" t="s">
        <v>26</v>
      </c>
      <c r="B39" t="s">
        <v>109</v>
      </c>
      <c r="C39" t="s">
        <v>27</v>
      </c>
      <c r="D39">
        <v>0.99907854058388201</v>
      </c>
      <c r="E39">
        <v>-1.3299977936594711E-3</v>
      </c>
      <c r="F39">
        <v>5.6785555849056597E-2</v>
      </c>
      <c r="G39">
        <v>0.94229298473482503</v>
      </c>
      <c r="H39">
        <v>-8.5752391838487999E-2</v>
      </c>
      <c r="I39">
        <v>1.05586409643294</v>
      </c>
      <c r="J39">
        <v>7.8424152859321652E-2</v>
      </c>
      <c r="K39" s="1">
        <v>0</v>
      </c>
      <c r="L39" s="2" t="s">
        <v>17</v>
      </c>
      <c r="M39">
        <v>0</v>
      </c>
      <c r="N39">
        <v>5.65</v>
      </c>
      <c r="O39">
        <v>146.15</v>
      </c>
      <c r="P39">
        <v>0</v>
      </c>
    </row>
    <row r="40" spans="1:16" x14ac:dyDescent="0.25">
      <c r="A40" t="s">
        <v>35</v>
      </c>
      <c r="B40" t="s">
        <v>109</v>
      </c>
      <c r="C40" t="s">
        <v>27</v>
      </c>
      <c r="D40">
        <v>0.94259009789719195</v>
      </c>
      <c r="E40">
        <v>-8.5297569262563336E-2</v>
      </c>
      <c r="F40">
        <v>7.3842277963946296E-2</v>
      </c>
      <c r="G40">
        <v>0.86874781993324501</v>
      </c>
      <c r="H40">
        <v>-0.20299064250968804</v>
      </c>
      <c r="I40">
        <v>1.01643237586114</v>
      </c>
      <c r="J40">
        <v>2.3514234607027503E-2</v>
      </c>
      <c r="K40" s="1">
        <v>0</v>
      </c>
      <c r="L40" s="2" t="s">
        <v>17</v>
      </c>
      <c r="M40">
        <v>0</v>
      </c>
      <c r="N40">
        <v>5.65</v>
      </c>
      <c r="O40">
        <v>146.15</v>
      </c>
      <c r="P40">
        <v>0</v>
      </c>
    </row>
    <row r="41" spans="1:16" x14ac:dyDescent="0.25">
      <c r="A41" t="s">
        <v>36</v>
      </c>
      <c r="B41" t="s">
        <v>110</v>
      </c>
      <c r="C41" t="s">
        <v>37</v>
      </c>
      <c r="D41">
        <v>1.02578497783568</v>
      </c>
      <c r="E41">
        <v>3.6728348955984383E-2</v>
      </c>
      <c r="F41">
        <v>0.102147297436315</v>
      </c>
      <c r="G41">
        <v>0.92363768039937</v>
      </c>
      <c r="H41">
        <v>-0.11460106489308869</v>
      </c>
      <c r="I41">
        <v>1.127932275272</v>
      </c>
      <c r="J41">
        <v>0.17368044622742501</v>
      </c>
      <c r="K41" s="1">
        <v>0</v>
      </c>
      <c r="L41" s="2">
        <v>1</v>
      </c>
      <c r="M41">
        <v>0</v>
      </c>
      <c r="N41">
        <v>10.76</v>
      </c>
      <c r="O41">
        <v>174.2</v>
      </c>
      <c r="P41">
        <v>0</v>
      </c>
    </row>
    <row r="42" spans="1:16" x14ac:dyDescent="0.25">
      <c r="A42" t="s">
        <v>50</v>
      </c>
      <c r="B42" t="s">
        <v>110</v>
      </c>
      <c r="C42" t="s">
        <v>37</v>
      </c>
      <c r="D42">
        <v>1.0153295837168801</v>
      </c>
      <c r="E42">
        <v>2.1948113234990168E-2</v>
      </c>
      <c r="F42">
        <v>3.89637349021522E-2</v>
      </c>
      <c r="G42">
        <v>0.97636584881472999</v>
      </c>
      <c r="H42">
        <v>-3.4506261266958507E-2</v>
      </c>
      <c r="I42">
        <v>1.05429331861903</v>
      </c>
      <c r="J42">
        <v>7.6276300035763009E-2</v>
      </c>
      <c r="K42" s="1">
        <v>0</v>
      </c>
      <c r="L42" s="2">
        <v>1</v>
      </c>
      <c r="M42">
        <v>0</v>
      </c>
      <c r="N42">
        <v>10.76</v>
      </c>
      <c r="O42">
        <v>174.2</v>
      </c>
      <c r="P42">
        <v>0</v>
      </c>
    </row>
    <row r="43" spans="1:16" x14ac:dyDescent="0.25">
      <c r="A43" t="s">
        <v>60</v>
      </c>
      <c r="B43" t="s">
        <v>110</v>
      </c>
      <c r="C43" t="s">
        <v>37</v>
      </c>
      <c r="D43">
        <v>1.06751435587471</v>
      </c>
      <c r="E43">
        <v>9.4255471260276141E-2</v>
      </c>
      <c r="F43">
        <v>5.1476789379658598E-2</v>
      </c>
      <c r="G43">
        <v>1.0160375664950501</v>
      </c>
      <c r="H43">
        <v>2.2953744624028449E-2</v>
      </c>
      <c r="I43">
        <v>1.1189911452543699</v>
      </c>
      <c r="J43">
        <v>0.16219862009611857</v>
      </c>
      <c r="K43" s="1">
        <v>0</v>
      </c>
      <c r="L43" s="2">
        <v>1</v>
      </c>
      <c r="M43">
        <v>0</v>
      </c>
      <c r="N43">
        <v>10.76</v>
      </c>
      <c r="O43">
        <v>174.2</v>
      </c>
      <c r="P43">
        <v>0</v>
      </c>
    </row>
    <row r="44" spans="1:16" x14ac:dyDescent="0.25">
      <c r="A44" t="s">
        <v>63</v>
      </c>
      <c r="B44" t="s">
        <v>110</v>
      </c>
      <c r="C44" t="s">
        <v>37</v>
      </c>
      <c r="D44">
        <v>1.1169331171446399</v>
      </c>
      <c r="E44">
        <v>0.15954279866573357</v>
      </c>
      <c r="F44">
        <v>0.109283529784896</v>
      </c>
      <c r="G44">
        <v>1.00764958735975</v>
      </c>
      <c r="H44">
        <v>1.0994025277003515E-2</v>
      </c>
      <c r="I44">
        <v>1.2262166469295399</v>
      </c>
      <c r="J44">
        <v>0.29421389569935291</v>
      </c>
      <c r="K44" s="1">
        <v>0</v>
      </c>
      <c r="L44" s="2">
        <v>1</v>
      </c>
      <c r="M44">
        <v>0</v>
      </c>
      <c r="N44">
        <v>10.76</v>
      </c>
      <c r="O44">
        <v>174.2</v>
      </c>
      <c r="P44">
        <v>0</v>
      </c>
    </row>
    <row r="45" spans="1:16" x14ac:dyDescent="0.25">
      <c r="A45" t="s">
        <v>73</v>
      </c>
      <c r="B45" t="s">
        <v>110</v>
      </c>
      <c r="C45" t="s">
        <v>37</v>
      </c>
      <c r="D45">
        <v>1.0957842182628701</v>
      </c>
      <c r="E45">
        <v>0.13196373087931734</v>
      </c>
      <c r="F45">
        <v>0.101671313890664</v>
      </c>
      <c r="G45">
        <v>0.99411290437221</v>
      </c>
      <c r="H45">
        <v>-8.518382609082319E-3</v>
      </c>
      <c r="I45">
        <v>1.1974555321535401</v>
      </c>
      <c r="J45">
        <v>0.25997208207190908</v>
      </c>
      <c r="K45" s="1">
        <v>0</v>
      </c>
      <c r="L45" s="2">
        <v>1</v>
      </c>
      <c r="M45">
        <v>0</v>
      </c>
      <c r="N45">
        <v>10.76</v>
      </c>
      <c r="O45">
        <v>174.2</v>
      </c>
      <c r="P45">
        <v>0</v>
      </c>
    </row>
    <row r="46" spans="1:16" x14ac:dyDescent="0.25">
      <c r="A46" t="s">
        <v>74</v>
      </c>
      <c r="B46" t="s">
        <v>110</v>
      </c>
      <c r="C46" t="s">
        <v>37</v>
      </c>
      <c r="D46">
        <v>1.0575084137783399</v>
      </c>
      <c r="E46">
        <v>8.0669141801960387E-2</v>
      </c>
      <c r="F46">
        <v>0.11136740388219001</v>
      </c>
      <c r="G46">
        <v>0.94614100989614902</v>
      </c>
      <c r="H46">
        <v>-7.9872880543058536E-2</v>
      </c>
      <c r="I46">
        <v>1.1688758176605301</v>
      </c>
      <c r="J46">
        <v>0.2251216648893386</v>
      </c>
      <c r="K46" s="1">
        <v>0</v>
      </c>
      <c r="L46" s="2">
        <v>1</v>
      </c>
      <c r="M46">
        <v>0</v>
      </c>
      <c r="N46">
        <v>10.76</v>
      </c>
      <c r="O46">
        <v>174.2</v>
      </c>
      <c r="P46">
        <v>0</v>
      </c>
    </row>
    <row r="47" spans="1:16" x14ac:dyDescent="0.25">
      <c r="A47" t="s">
        <v>47</v>
      </c>
      <c r="B47" t="s">
        <v>111</v>
      </c>
      <c r="C47" t="s">
        <v>48</v>
      </c>
      <c r="D47">
        <v>1.1758977302092599</v>
      </c>
      <c r="E47">
        <v>0.23376259203156749</v>
      </c>
      <c r="F47">
        <v>0.132369188528531</v>
      </c>
      <c r="G47">
        <v>1.0435285416807301</v>
      </c>
      <c r="H47">
        <v>6.1470060371370316E-2</v>
      </c>
      <c r="I47">
        <v>1.30826691873779</v>
      </c>
      <c r="J47">
        <v>0.38765691625916665</v>
      </c>
      <c r="K47" s="1">
        <v>0</v>
      </c>
      <c r="L47" s="2" t="s">
        <v>17</v>
      </c>
      <c r="M47">
        <v>0</v>
      </c>
      <c r="N47">
        <v>5.68</v>
      </c>
      <c r="O47">
        <v>105.09</v>
      </c>
      <c r="P47">
        <v>0</v>
      </c>
    </row>
    <row r="48" spans="1:16" x14ac:dyDescent="0.25">
      <c r="A48" t="s">
        <v>58</v>
      </c>
      <c r="B48" t="s">
        <v>111</v>
      </c>
      <c r="C48" t="s">
        <v>48</v>
      </c>
      <c r="D48">
        <v>1.05491161828303</v>
      </c>
      <c r="E48">
        <v>7.7122133334349599E-2</v>
      </c>
      <c r="F48">
        <v>6.9631119625491997E-2</v>
      </c>
      <c r="G48">
        <v>0.98528049865754197</v>
      </c>
      <c r="H48">
        <v>-2.1393592233480328E-2</v>
      </c>
      <c r="I48">
        <v>1.12454273790853</v>
      </c>
      <c r="J48">
        <v>0.16933849134875498</v>
      </c>
      <c r="K48" s="1">
        <v>0</v>
      </c>
      <c r="L48" s="2" t="s">
        <v>17</v>
      </c>
      <c r="M48">
        <v>0</v>
      </c>
      <c r="N48">
        <v>5.68</v>
      </c>
      <c r="O48">
        <v>105.09</v>
      </c>
      <c r="P48">
        <v>0</v>
      </c>
    </row>
    <row r="49" spans="1:16" x14ac:dyDescent="0.25">
      <c r="A49" t="s">
        <v>61</v>
      </c>
      <c r="B49" t="s">
        <v>111</v>
      </c>
      <c r="C49" t="s">
        <v>48</v>
      </c>
      <c r="D49">
        <v>1.0576000612016101</v>
      </c>
      <c r="E49">
        <v>8.0794165444680294E-2</v>
      </c>
      <c r="F49">
        <v>0.111506128282267</v>
      </c>
      <c r="G49">
        <v>0.94609393291934696</v>
      </c>
      <c r="H49">
        <v>-7.9944666259989999E-2</v>
      </c>
      <c r="I49">
        <v>1.1691061894838799</v>
      </c>
      <c r="J49">
        <v>0.22540597527938214</v>
      </c>
      <c r="K49" s="1">
        <v>0</v>
      </c>
      <c r="L49" s="2" t="s">
        <v>17</v>
      </c>
      <c r="M49">
        <v>0</v>
      </c>
      <c r="N49">
        <v>5.68</v>
      </c>
      <c r="O49">
        <v>105.09</v>
      </c>
      <c r="P49">
        <v>0</v>
      </c>
    </row>
    <row r="50" spans="1:16" x14ac:dyDescent="0.25">
      <c r="A50" t="s">
        <v>64</v>
      </c>
      <c r="B50" t="s">
        <v>111</v>
      </c>
      <c r="C50" t="s">
        <v>48</v>
      </c>
      <c r="D50">
        <v>1.0708273999148199</v>
      </c>
      <c r="E50">
        <v>9.8725959682934253E-2</v>
      </c>
      <c r="F50">
        <v>9.6629077086846094E-2</v>
      </c>
      <c r="G50">
        <v>0.97419832282797103</v>
      </c>
      <c r="H50">
        <v>-3.7712595439089211E-2</v>
      </c>
      <c r="I50">
        <v>1.16745647700166</v>
      </c>
      <c r="J50">
        <v>0.22336876699337455</v>
      </c>
      <c r="K50" s="1">
        <v>0</v>
      </c>
      <c r="L50" s="2" t="s">
        <v>17</v>
      </c>
      <c r="M50">
        <v>0</v>
      </c>
      <c r="N50">
        <v>5.68</v>
      </c>
      <c r="O50">
        <v>105.09</v>
      </c>
      <c r="P50">
        <v>0</v>
      </c>
    </row>
    <row r="51" spans="1:16" x14ac:dyDescent="0.25">
      <c r="A51" t="s">
        <v>67</v>
      </c>
      <c r="B51" t="s">
        <v>111</v>
      </c>
      <c r="C51" t="s">
        <v>48</v>
      </c>
      <c r="D51">
        <v>0.98132182989834105</v>
      </c>
      <c r="E51">
        <v>-2.7201741057774089E-2</v>
      </c>
      <c r="F51">
        <v>5.4678096219396899E-2</v>
      </c>
      <c r="G51">
        <v>0.92664373367894404</v>
      </c>
      <c r="H51">
        <v>-0.10991332178359113</v>
      </c>
      <c r="I51">
        <v>1.0359999261177399</v>
      </c>
      <c r="J51">
        <v>5.1023900138777667E-2</v>
      </c>
      <c r="K51" s="1">
        <v>0</v>
      </c>
      <c r="L51" s="2" t="s">
        <v>17</v>
      </c>
      <c r="M51">
        <v>0</v>
      </c>
      <c r="N51">
        <v>5.68</v>
      </c>
      <c r="O51">
        <v>105.09</v>
      </c>
      <c r="P51">
        <v>0</v>
      </c>
    </row>
    <row r="52" spans="1:16" x14ac:dyDescent="0.25">
      <c r="A52" t="s">
        <v>79</v>
      </c>
      <c r="B52" t="s">
        <v>111</v>
      </c>
      <c r="C52" t="s">
        <v>48</v>
      </c>
      <c r="D52">
        <v>1.0992880492472401</v>
      </c>
      <c r="E52">
        <v>0.13656946888013802</v>
      </c>
      <c r="F52">
        <v>0.10893495479638</v>
      </c>
      <c r="G52">
        <v>0.99035309445085695</v>
      </c>
      <c r="H52">
        <v>-1.3985108289174649E-2</v>
      </c>
      <c r="I52">
        <v>1.2082230040436199</v>
      </c>
      <c r="J52">
        <v>0.27288676023843234</v>
      </c>
      <c r="K52" s="1">
        <v>0</v>
      </c>
      <c r="L52" s="2" t="s">
        <v>17</v>
      </c>
      <c r="M52">
        <v>0</v>
      </c>
      <c r="N52">
        <v>5.68</v>
      </c>
      <c r="O52">
        <v>105.09</v>
      </c>
      <c r="P52">
        <v>0</v>
      </c>
    </row>
    <row r="53" spans="1:16" x14ac:dyDescent="0.25">
      <c r="A53" t="s">
        <v>18</v>
      </c>
      <c r="B53" t="s">
        <v>112</v>
      </c>
      <c r="C53" t="s">
        <v>19</v>
      </c>
      <c r="D53">
        <v>0.89106039610143695</v>
      </c>
      <c r="E53">
        <v>-0.16640487391118486</v>
      </c>
      <c r="F53">
        <v>9.1347602916710499E-2</v>
      </c>
      <c r="G53">
        <v>0.79971279318472599</v>
      </c>
      <c r="H53">
        <v>-0.32244612769215403</v>
      </c>
      <c r="I53">
        <v>0.98240799901814702</v>
      </c>
      <c r="J53">
        <v>-2.5605787338033089E-2</v>
      </c>
      <c r="K53" s="1">
        <v>1</v>
      </c>
      <c r="L53" s="2" t="s">
        <v>17</v>
      </c>
      <c r="M53">
        <v>0</v>
      </c>
      <c r="N53">
        <v>5.6</v>
      </c>
      <c r="O53">
        <v>119.12</v>
      </c>
      <c r="P53">
        <v>0</v>
      </c>
    </row>
    <row r="54" spans="1:16" x14ac:dyDescent="0.25">
      <c r="A54" t="s">
        <v>46</v>
      </c>
      <c r="B54" t="s">
        <v>112</v>
      </c>
      <c r="C54" t="s">
        <v>19</v>
      </c>
      <c r="D54">
        <v>1.04248471155107</v>
      </c>
      <c r="E54">
        <v>6.0026226134027652E-2</v>
      </c>
      <c r="F54">
        <v>7.9014963318236403E-2</v>
      </c>
      <c r="G54">
        <v>0.96346974823283305</v>
      </c>
      <c r="H54">
        <v>-5.3688726508190475E-2</v>
      </c>
      <c r="I54">
        <v>1.12149967486931</v>
      </c>
      <c r="J54">
        <v>0.16542920217674695</v>
      </c>
      <c r="K54" s="1">
        <v>1</v>
      </c>
      <c r="L54" s="2" t="s">
        <v>17</v>
      </c>
      <c r="M54">
        <v>0</v>
      </c>
      <c r="N54">
        <v>5.6</v>
      </c>
      <c r="O54">
        <v>119.12</v>
      </c>
      <c r="P54">
        <v>0</v>
      </c>
    </row>
    <row r="55" spans="1:16" x14ac:dyDescent="0.25">
      <c r="A55" t="s">
        <v>52</v>
      </c>
      <c r="B55" t="s">
        <v>112</v>
      </c>
      <c r="C55" t="s">
        <v>19</v>
      </c>
      <c r="D55">
        <v>0.98065942199920197</v>
      </c>
      <c r="E55">
        <v>-2.817591206630999E-2</v>
      </c>
      <c r="F55">
        <v>5.6515044396275603E-2</v>
      </c>
      <c r="G55">
        <v>0.924144377602927</v>
      </c>
      <c r="H55">
        <v>-0.11380983569161311</v>
      </c>
      <c r="I55">
        <v>1.0371744663954801</v>
      </c>
      <c r="J55">
        <v>5.2658594857595477E-2</v>
      </c>
      <c r="K55" s="1">
        <v>1</v>
      </c>
      <c r="L55" s="2" t="s">
        <v>17</v>
      </c>
      <c r="M55">
        <v>0</v>
      </c>
      <c r="N55">
        <v>5.6</v>
      </c>
      <c r="O55">
        <v>119.12</v>
      </c>
      <c r="P55">
        <v>0</v>
      </c>
    </row>
    <row r="56" spans="1:16" x14ac:dyDescent="0.25">
      <c r="A56" t="s">
        <v>87</v>
      </c>
      <c r="B56" t="s">
        <v>112</v>
      </c>
      <c r="C56" t="s">
        <v>19</v>
      </c>
      <c r="D56">
        <v>1.32478102172507</v>
      </c>
      <c r="E56">
        <v>0.40575391063462701</v>
      </c>
      <c r="F56">
        <v>0.588462794337415</v>
      </c>
      <c r="G56">
        <v>0.73631822738765296</v>
      </c>
      <c r="H56">
        <v>-0.44159867935228203</v>
      </c>
      <c r="I56">
        <v>1.9132438160624801</v>
      </c>
      <c r="J56">
        <v>0.93602073662722229</v>
      </c>
      <c r="K56" s="1">
        <v>1</v>
      </c>
      <c r="L56" s="2" t="s">
        <v>17</v>
      </c>
      <c r="M56">
        <v>0</v>
      </c>
      <c r="N56">
        <v>5.6</v>
      </c>
      <c r="O56">
        <v>119.12</v>
      </c>
      <c r="P56">
        <v>0</v>
      </c>
    </row>
    <row r="57" spans="1:16" x14ac:dyDescent="0.25">
      <c r="A57" t="s">
        <v>31</v>
      </c>
      <c r="B57" t="s">
        <v>113</v>
      </c>
      <c r="C57" t="s">
        <v>32</v>
      </c>
      <c r="D57">
        <v>0.96434529032928595</v>
      </c>
      <c r="E57">
        <v>-5.2378289249197997E-2</v>
      </c>
      <c r="F57">
        <v>0.102365139859419</v>
      </c>
      <c r="G57">
        <v>0.86198015046986698</v>
      </c>
      <c r="H57">
        <v>-0.21427344732288012</v>
      </c>
      <c r="I57">
        <v>1.0667104301887</v>
      </c>
      <c r="J57">
        <v>9.3168594504951158E-2</v>
      </c>
      <c r="K57" s="1">
        <v>1</v>
      </c>
      <c r="L57" s="2" t="s">
        <v>116</v>
      </c>
      <c r="M57">
        <v>1</v>
      </c>
      <c r="N57">
        <v>5.96</v>
      </c>
      <c r="O57">
        <v>117.15</v>
      </c>
      <c r="P57">
        <v>0</v>
      </c>
    </row>
    <row r="58" spans="1:16" x14ac:dyDescent="0.25">
      <c r="A58" t="s">
        <v>45</v>
      </c>
      <c r="B58" t="s">
        <v>113</v>
      </c>
      <c r="C58" t="s">
        <v>32</v>
      </c>
      <c r="D58">
        <v>1.04359073585871</v>
      </c>
      <c r="E58">
        <v>6.1556042263383827E-2</v>
      </c>
      <c r="F58">
        <v>6.4132958133634399E-2</v>
      </c>
      <c r="G58">
        <v>0.97945777772507903</v>
      </c>
      <c r="H58">
        <v>-2.99447924706167E-2</v>
      </c>
      <c r="I58">
        <v>1.10772369399235</v>
      </c>
      <c r="J58">
        <v>0.14759806638837059</v>
      </c>
      <c r="K58" s="1">
        <v>1</v>
      </c>
      <c r="L58" s="2" t="s">
        <v>116</v>
      </c>
      <c r="M58">
        <v>1</v>
      </c>
      <c r="N58">
        <v>5.96</v>
      </c>
      <c r="O58">
        <v>117.15</v>
      </c>
      <c r="P58">
        <v>0</v>
      </c>
    </row>
    <row r="59" spans="1:16" x14ac:dyDescent="0.25">
      <c r="A59" t="s">
        <v>49</v>
      </c>
      <c r="B59" t="s">
        <v>113</v>
      </c>
      <c r="C59" t="s">
        <v>32</v>
      </c>
      <c r="D59">
        <v>1.0241045092641201</v>
      </c>
      <c r="E59">
        <v>3.4362949032797088E-2</v>
      </c>
      <c r="F59">
        <v>9.3632584529034099E-2</v>
      </c>
      <c r="G59">
        <v>0.930471924735086</v>
      </c>
      <c r="H59">
        <v>-0.10396547459382666</v>
      </c>
      <c r="I59">
        <v>1.1177370937931499</v>
      </c>
      <c r="J59">
        <v>0.16058088756866268</v>
      </c>
      <c r="K59" s="1">
        <v>1</v>
      </c>
      <c r="L59" s="2" t="s">
        <v>116</v>
      </c>
      <c r="M59">
        <v>1</v>
      </c>
      <c r="N59">
        <v>5.96</v>
      </c>
      <c r="O59">
        <v>117.15</v>
      </c>
      <c r="P59">
        <v>0</v>
      </c>
    </row>
    <row r="60" spans="1:16" x14ac:dyDescent="0.25">
      <c r="A60" t="s">
        <v>81</v>
      </c>
      <c r="B60" t="s">
        <v>113</v>
      </c>
      <c r="C60" t="s">
        <v>32</v>
      </c>
      <c r="D60">
        <v>1.0056395175652499</v>
      </c>
      <c r="E60">
        <v>8.1132480644085757E-3</v>
      </c>
      <c r="F60">
        <v>4.3854138739361399E-2</v>
      </c>
      <c r="G60">
        <v>0.96178537882588799</v>
      </c>
      <c r="H60">
        <v>-5.6213100526228521E-2</v>
      </c>
      <c r="I60">
        <v>1.04949365630461</v>
      </c>
      <c r="J60">
        <v>6.9693446243654852E-2</v>
      </c>
      <c r="K60" s="1">
        <v>1</v>
      </c>
      <c r="L60" s="2" t="s">
        <v>116</v>
      </c>
      <c r="M60">
        <v>1</v>
      </c>
      <c r="N60">
        <v>5.96</v>
      </c>
      <c r="O60">
        <v>117.15</v>
      </c>
      <c r="P60">
        <v>0</v>
      </c>
    </row>
    <row r="61" spans="1:16" x14ac:dyDescent="0.25">
      <c r="A61" t="s">
        <v>23</v>
      </c>
      <c r="B61" t="s">
        <v>114</v>
      </c>
      <c r="C61" t="s">
        <v>24</v>
      </c>
      <c r="D61">
        <v>1.03293339081036</v>
      </c>
      <c r="E61">
        <v>4.674722434244348E-2</v>
      </c>
      <c r="F61">
        <v>8.6134713760377804E-2</v>
      </c>
      <c r="G61">
        <v>0.94679867704998699</v>
      </c>
      <c r="H61">
        <v>-7.8870404673259425E-2</v>
      </c>
      <c r="I61">
        <v>1.11906810457074</v>
      </c>
      <c r="J61">
        <v>0.16229783893863114</v>
      </c>
      <c r="K61" s="1">
        <v>1</v>
      </c>
      <c r="L61" s="2" t="s">
        <v>116</v>
      </c>
      <c r="M61">
        <v>0</v>
      </c>
      <c r="N61">
        <v>5.89</v>
      </c>
      <c r="O61">
        <v>204.23</v>
      </c>
      <c r="P61">
        <v>0</v>
      </c>
    </row>
    <row r="62" spans="1:16" x14ac:dyDescent="0.25">
      <c r="A62" t="s">
        <v>56</v>
      </c>
      <c r="B62" t="s">
        <v>115</v>
      </c>
      <c r="C62" t="s">
        <v>57</v>
      </c>
      <c r="D62">
        <v>1.00953015416326</v>
      </c>
      <c r="E62">
        <v>1.3684003895815602E-2</v>
      </c>
      <c r="F62">
        <v>2.4420075957102799E-2</v>
      </c>
      <c r="G62">
        <v>0.98511007820616003</v>
      </c>
      <c r="H62">
        <v>-2.1643151629038543E-2</v>
      </c>
      <c r="I62">
        <v>1.03395023012037</v>
      </c>
      <c r="J62">
        <v>4.8166742242173724E-2</v>
      </c>
      <c r="K62" s="1">
        <v>0</v>
      </c>
      <c r="L62" s="2" t="s">
        <v>17</v>
      </c>
      <c r="M62">
        <v>0</v>
      </c>
      <c r="N62">
        <v>5.66</v>
      </c>
      <c r="O62">
        <v>181.19</v>
      </c>
      <c r="P62">
        <v>0</v>
      </c>
    </row>
    <row r="63" spans="1:16" x14ac:dyDescent="0.25">
      <c r="A63" t="s">
        <v>76</v>
      </c>
      <c r="B63" t="s">
        <v>115</v>
      </c>
      <c r="C63" t="s">
        <v>57</v>
      </c>
      <c r="D63">
        <v>1.03190811983472</v>
      </c>
      <c r="E63">
        <v>4.5314520218607324E-2</v>
      </c>
      <c r="F63">
        <v>6.1797612306981102E-2</v>
      </c>
      <c r="G63">
        <v>0.97011050752773498</v>
      </c>
      <c r="H63">
        <v>-4.3778997503621929E-2</v>
      </c>
      <c r="I63">
        <v>1.0937057321417001</v>
      </c>
      <c r="J63">
        <v>0.12922462488819442</v>
      </c>
      <c r="K63" s="1">
        <v>0</v>
      </c>
      <c r="L63" s="2" t="s">
        <v>17</v>
      </c>
      <c r="M63">
        <v>0</v>
      </c>
      <c r="N63">
        <v>5.66</v>
      </c>
      <c r="O63">
        <v>181.19</v>
      </c>
      <c r="P63">
        <v>0</v>
      </c>
    </row>
  </sheetData>
  <mergeCells count="1">
    <mergeCell ref="A1:J1"/>
  </mergeCells>
  <conditionalFormatting sqref="E3:E63">
    <cfRule type="colorScale" priority="13">
      <colorScale>
        <cfvo type="num" val="-1"/>
        <cfvo type="percentile" val="50"/>
        <cfvo type="num" val="1"/>
        <color rgb="FF00B0F0"/>
        <color theme="0"/>
        <color rgb="FFFF0000"/>
      </colorScale>
    </cfRule>
  </conditionalFormatting>
  <conditionalFormatting sqref="K2 P2 M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3:K63">
    <cfRule type="colorScale" priority="7">
      <colorScale>
        <cfvo type="num" val="0"/>
        <cfvo type="num" val="1"/>
        <color theme="0"/>
        <color rgb="FFF8696B"/>
      </colorScale>
    </cfRule>
  </conditionalFormatting>
  <conditionalFormatting sqref="L3:L63">
    <cfRule type="beginsWith" dxfId="7" priority="3" operator="beginsWith" text="P">
      <formula>LEFT(L3,LEN("P"))="P"</formula>
    </cfRule>
    <cfRule type="containsText" dxfId="6" priority="9" operator="containsText" text="NP">
      <formula>NOT(ISERROR(SEARCH("NP",L3)))</formula>
    </cfRule>
    <cfRule type="colorScale" priority="10">
      <colorScale>
        <cfvo type="min"/>
        <cfvo type="percentile" val="50"/>
        <cfvo type="max"/>
        <color theme="4"/>
        <color theme="0"/>
        <color rgb="FFF8696B"/>
      </colorScale>
    </cfRule>
  </conditionalFormatting>
  <conditionalFormatting sqref="M3:M63">
    <cfRule type="colorScale" priority="8">
      <colorScale>
        <cfvo type="num" val="-1"/>
        <cfvo type="percentile" val="50"/>
        <cfvo type="num" val="1"/>
        <color theme="4"/>
        <color theme="0"/>
        <color rgb="FFF8696B"/>
      </colorScale>
    </cfRule>
  </conditionalFormatting>
  <conditionalFormatting sqref="N3:N63">
    <cfRule type="colorScale" priority="4">
      <colorScale>
        <cfvo type="min"/>
        <cfvo type="percentile" val="50"/>
        <cfvo type="max"/>
        <color theme="4"/>
        <color theme="0"/>
        <color rgb="FFF8696B"/>
      </colorScale>
    </cfRule>
  </conditionalFormatting>
  <conditionalFormatting sqref="O3:O63">
    <cfRule type="colorScale" priority="5">
      <colorScale>
        <cfvo type="min"/>
        <cfvo type="percentile" val="50"/>
        <cfvo type="max"/>
        <color theme="4"/>
        <color theme="0"/>
        <color rgb="FFF8696B"/>
      </colorScale>
    </cfRule>
  </conditionalFormatting>
  <conditionalFormatting sqref="P3:P63">
    <cfRule type="colorScale" priority="11">
      <colorScale>
        <cfvo type="num" val="0"/>
        <cfvo type="num" val="1"/>
        <color theme="0"/>
        <color rgb="FFF8696B"/>
      </colorScale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71D4B-5EE9-4954-A330-70068B7A9907}">
  <dimension ref="A1:P63"/>
  <sheetViews>
    <sheetView zoomScale="85" zoomScaleNormal="85" workbookViewId="0">
      <selection activeCell="P1" sqref="P1:P1048576"/>
    </sheetView>
  </sheetViews>
  <sheetFormatPr defaultRowHeight="15" x14ac:dyDescent="0.25"/>
  <cols>
    <col min="2" max="2" width="12.42578125" bestFit="1" customWidth="1"/>
    <col min="3" max="3" width="9.85546875" bestFit="1" customWidth="1"/>
    <col min="11" max="11" width="8.140625" bestFit="1" customWidth="1"/>
    <col min="12" max="12" width="9.5703125" bestFit="1" customWidth="1"/>
    <col min="13" max="13" width="5.42578125" bestFit="1" customWidth="1"/>
    <col min="14" max="15" width="9.28515625" bestFit="1" customWidth="1"/>
  </cols>
  <sheetData>
    <row r="1" spans="1:16" x14ac:dyDescent="0.25">
      <c r="A1" s="4" t="s">
        <v>120</v>
      </c>
      <c r="B1" s="4"/>
      <c r="C1" s="4"/>
      <c r="D1" s="4"/>
      <c r="E1" s="4"/>
      <c r="F1" s="4"/>
      <c r="G1" s="4"/>
      <c r="H1" s="4"/>
      <c r="I1" s="4"/>
      <c r="J1" s="5"/>
      <c r="K1" s="1"/>
    </row>
    <row r="2" spans="1:16" x14ac:dyDescent="0.25">
      <c r="A2" t="s">
        <v>0</v>
      </c>
      <c r="B2" t="s">
        <v>95</v>
      </c>
      <c r="C2" t="s">
        <v>94</v>
      </c>
      <c r="D2" t="s">
        <v>1</v>
      </c>
      <c r="E2" t="s">
        <v>88</v>
      </c>
      <c r="F2" t="s">
        <v>2</v>
      </c>
      <c r="G2" t="s">
        <v>3</v>
      </c>
      <c r="H2" t="s">
        <v>89</v>
      </c>
      <c r="I2" t="s">
        <v>4</v>
      </c>
      <c r="J2" t="s">
        <v>90</v>
      </c>
      <c r="K2" s="1" t="s">
        <v>5</v>
      </c>
      <c r="L2" t="s">
        <v>117</v>
      </c>
      <c r="M2" t="s">
        <v>91</v>
      </c>
      <c r="N2" t="s">
        <v>92</v>
      </c>
      <c r="O2" t="s">
        <v>93</v>
      </c>
      <c r="P2" t="s">
        <v>6</v>
      </c>
    </row>
    <row r="3" spans="1:16" x14ac:dyDescent="0.25">
      <c r="A3" t="s">
        <v>11</v>
      </c>
      <c r="B3" t="s">
        <v>96</v>
      </c>
      <c r="C3" t="s">
        <v>12</v>
      </c>
      <c r="D3">
        <v>1.27878416060852</v>
      </c>
      <c r="E3">
        <v>0.35477277970255944</v>
      </c>
      <c r="F3">
        <v>9.2405419829765204E-2</v>
      </c>
      <c r="G3">
        <v>1.18637874077876</v>
      </c>
      <c r="H3">
        <f>LOG(G3,2)</f>
        <v>0.2465646508756347</v>
      </c>
      <c r="I3">
        <v>1.3711895804382901</v>
      </c>
      <c r="J3">
        <f>LOG(I3,2)</f>
        <v>0.45542805167862704</v>
      </c>
      <c r="K3" s="1">
        <v>0</v>
      </c>
      <c r="L3" s="2" t="s">
        <v>116</v>
      </c>
      <c r="M3">
        <v>0</v>
      </c>
      <c r="N3">
        <v>6</v>
      </c>
      <c r="O3">
        <v>89.1</v>
      </c>
      <c r="P3">
        <v>0</v>
      </c>
    </row>
    <row r="4" spans="1:16" x14ac:dyDescent="0.25">
      <c r="A4" t="s">
        <v>41</v>
      </c>
      <c r="B4" t="s">
        <v>96</v>
      </c>
      <c r="C4" t="s">
        <v>12</v>
      </c>
      <c r="D4">
        <v>0.96197858048164697</v>
      </c>
      <c r="E4">
        <v>-5.5923323737092252E-2</v>
      </c>
      <c r="F4">
        <v>2.9879977595012899E-2</v>
      </c>
      <c r="G4">
        <v>0.93209860288663404</v>
      </c>
      <c r="H4">
        <f t="shared" ref="H4:H63" si="0">LOG(G4,2)</f>
        <v>-0.10144551514614267</v>
      </c>
      <c r="I4">
        <v>0.99185855807666001</v>
      </c>
      <c r="J4">
        <f t="shared" ref="J4:J63" si="1">LOG(I4,2)</f>
        <v>-1.1793692128323281E-2</v>
      </c>
      <c r="K4" s="1">
        <v>0</v>
      </c>
      <c r="L4" s="2" t="s">
        <v>116</v>
      </c>
      <c r="M4">
        <v>0</v>
      </c>
      <c r="N4">
        <v>6</v>
      </c>
      <c r="O4">
        <v>89.1</v>
      </c>
      <c r="P4">
        <v>0</v>
      </c>
    </row>
    <row r="5" spans="1:16" x14ac:dyDescent="0.25">
      <c r="A5" t="s">
        <v>51</v>
      </c>
      <c r="B5" t="s">
        <v>96</v>
      </c>
      <c r="C5" t="s">
        <v>12</v>
      </c>
      <c r="D5">
        <v>0.87513149000592305</v>
      </c>
      <c r="E5">
        <v>-0.19242829425395663</v>
      </c>
      <c r="F5">
        <v>6.11773367843906E-2</v>
      </c>
      <c r="G5">
        <v>0.81395415322153197</v>
      </c>
      <c r="H5">
        <f t="shared" si="0"/>
        <v>-0.2969805593426269</v>
      </c>
      <c r="I5">
        <v>0.93630882679031402</v>
      </c>
      <c r="J5">
        <f t="shared" si="1"/>
        <v>-9.4943636239865847E-2</v>
      </c>
      <c r="K5" s="1">
        <v>0</v>
      </c>
      <c r="L5" s="2" t="s">
        <v>116</v>
      </c>
      <c r="M5">
        <v>0</v>
      </c>
      <c r="N5">
        <v>6</v>
      </c>
      <c r="O5">
        <v>89.1</v>
      </c>
      <c r="P5">
        <v>0</v>
      </c>
    </row>
    <row r="6" spans="1:16" x14ac:dyDescent="0.25">
      <c r="A6" t="s">
        <v>59</v>
      </c>
      <c r="B6" t="s">
        <v>96</v>
      </c>
      <c r="C6" t="s">
        <v>12</v>
      </c>
      <c r="D6">
        <v>0.81019878958211</v>
      </c>
      <c r="E6">
        <v>-0.30365216521378013</v>
      </c>
      <c r="F6">
        <v>3.5394248347021803E-2</v>
      </c>
      <c r="G6">
        <v>0.77480454123508802</v>
      </c>
      <c r="H6">
        <f t="shared" si="0"/>
        <v>-0.36809568508901835</v>
      </c>
      <c r="I6">
        <v>0.84559303792913099</v>
      </c>
      <c r="J6">
        <f t="shared" si="1"/>
        <v>-0.24196459634375958</v>
      </c>
      <c r="K6" s="1">
        <v>0</v>
      </c>
      <c r="L6" s="2" t="s">
        <v>116</v>
      </c>
      <c r="M6">
        <v>0</v>
      </c>
      <c r="N6">
        <v>6</v>
      </c>
      <c r="O6">
        <v>89.1</v>
      </c>
      <c r="P6">
        <v>0</v>
      </c>
    </row>
    <row r="7" spans="1:16" x14ac:dyDescent="0.25">
      <c r="A7" t="s">
        <v>43</v>
      </c>
      <c r="B7" t="s">
        <v>97</v>
      </c>
      <c r="C7" t="s">
        <v>44</v>
      </c>
      <c r="D7">
        <v>0.98352180231345199</v>
      </c>
      <c r="E7">
        <v>-2.3971060949023289E-2</v>
      </c>
      <c r="F7">
        <v>9.8466371097914895E-2</v>
      </c>
      <c r="G7">
        <v>0.88505543121553698</v>
      </c>
      <c r="H7">
        <f t="shared" si="0"/>
        <v>-0.17616028055564431</v>
      </c>
      <c r="I7">
        <v>1.0819881734113701</v>
      </c>
      <c r="J7">
        <f t="shared" si="1"/>
        <v>0.11368472998356835</v>
      </c>
      <c r="K7" s="1">
        <v>0</v>
      </c>
      <c r="L7" s="2" t="s">
        <v>116</v>
      </c>
      <c r="M7">
        <v>0</v>
      </c>
      <c r="N7">
        <v>5.07</v>
      </c>
      <c r="O7">
        <v>121.16</v>
      </c>
      <c r="P7">
        <v>1</v>
      </c>
    </row>
    <row r="8" spans="1:16" x14ac:dyDescent="0.25">
      <c r="A8" t="s">
        <v>72</v>
      </c>
      <c r="B8" t="s">
        <v>97</v>
      </c>
      <c r="C8" t="s">
        <v>44</v>
      </c>
      <c r="D8">
        <v>0.80063960956690305</v>
      </c>
      <c r="E8">
        <v>-0.32077510380320384</v>
      </c>
      <c r="F8">
        <v>5.9744419193200997E-2</v>
      </c>
      <c r="G8">
        <v>0.740895190373702</v>
      </c>
      <c r="H8">
        <f t="shared" si="0"/>
        <v>-0.43265862661107496</v>
      </c>
      <c r="I8">
        <v>0.860384028760104</v>
      </c>
      <c r="J8">
        <f t="shared" si="1"/>
        <v>-0.21694735051045799</v>
      </c>
      <c r="K8" s="1">
        <v>0</v>
      </c>
      <c r="L8" s="2" t="s">
        <v>116</v>
      </c>
      <c r="M8">
        <v>0</v>
      </c>
      <c r="N8">
        <v>5.07</v>
      </c>
      <c r="O8">
        <v>121.16</v>
      </c>
      <c r="P8">
        <v>1</v>
      </c>
    </row>
    <row r="9" spans="1:16" x14ac:dyDescent="0.25">
      <c r="A9" t="s">
        <v>9</v>
      </c>
      <c r="B9" t="s">
        <v>98</v>
      </c>
      <c r="C9" t="s">
        <v>10</v>
      </c>
      <c r="D9">
        <v>1.5446959197274599</v>
      </c>
      <c r="E9">
        <v>0.62732286513422264</v>
      </c>
      <c r="F9">
        <v>0.10041270586014001</v>
      </c>
      <c r="G9">
        <v>1.4442832138673201</v>
      </c>
      <c r="H9">
        <f t="shared" si="0"/>
        <v>0.53035367240398146</v>
      </c>
      <c r="I9">
        <v>1.6451086255876</v>
      </c>
      <c r="J9">
        <f t="shared" si="1"/>
        <v>0.71818284743928607</v>
      </c>
      <c r="K9" s="1">
        <v>0</v>
      </c>
      <c r="L9" s="2">
        <v>-1</v>
      </c>
      <c r="M9">
        <v>0</v>
      </c>
      <c r="N9">
        <v>2.77</v>
      </c>
      <c r="O9">
        <v>133.11000000000001</v>
      </c>
      <c r="P9">
        <v>0</v>
      </c>
    </row>
    <row r="10" spans="1:16" x14ac:dyDescent="0.25">
      <c r="A10" t="s">
        <v>13</v>
      </c>
      <c r="B10" t="s">
        <v>98</v>
      </c>
      <c r="C10" t="s">
        <v>10</v>
      </c>
      <c r="D10">
        <v>1.23361992576145</v>
      </c>
      <c r="E10">
        <v>0.30289797335283003</v>
      </c>
      <c r="F10">
        <v>5.2473193736359898E-2</v>
      </c>
      <c r="G10">
        <v>1.1811467320250899</v>
      </c>
      <c r="H10">
        <f t="shared" si="0"/>
        <v>0.2401881996338503</v>
      </c>
      <c r="I10">
        <v>1.28609311949781</v>
      </c>
      <c r="J10">
        <f t="shared" si="1"/>
        <v>0.36299510469854551</v>
      </c>
      <c r="K10" s="1">
        <v>0</v>
      </c>
      <c r="L10" s="2">
        <v>-1</v>
      </c>
      <c r="M10">
        <v>0</v>
      </c>
      <c r="N10">
        <v>2.77</v>
      </c>
      <c r="O10">
        <v>133.11000000000001</v>
      </c>
      <c r="P10">
        <v>0</v>
      </c>
    </row>
    <row r="11" spans="1:16" x14ac:dyDescent="0.25">
      <c r="A11" t="s">
        <v>21</v>
      </c>
      <c r="B11" t="s">
        <v>99</v>
      </c>
      <c r="C11" t="s">
        <v>22</v>
      </c>
      <c r="D11">
        <v>1.04594327013527</v>
      </c>
      <c r="E11">
        <v>6.4804604821947567E-2</v>
      </c>
      <c r="F11">
        <v>3.3789527674993602E-2</v>
      </c>
      <c r="G11">
        <v>1.01215374246027</v>
      </c>
      <c r="H11">
        <f t="shared" si="0"/>
        <v>1.7428446789715776E-2</v>
      </c>
      <c r="I11">
        <v>1.07973279781026</v>
      </c>
      <c r="J11">
        <f t="shared" si="1"/>
        <v>0.11067433186188397</v>
      </c>
      <c r="K11" s="1">
        <v>0</v>
      </c>
      <c r="L11" s="2">
        <v>-1</v>
      </c>
      <c r="M11">
        <v>0</v>
      </c>
      <c r="N11">
        <v>3.22</v>
      </c>
      <c r="O11">
        <v>147.13</v>
      </c>
      <c r="P11">
        <v>0</v>
      </c>
    </row>
    <row r="12" spans="1:16" x14ac:dyDescent="0.25">
      <c r="A12" t="s">
        <v>25</v>
      </c>
      <c r="B12" t="s">
        <v>99</v>
      </c>
      <c r="C12" t="s">
        <v>22</v>
      </c>
      <c r="D12">
        <v>1.05492666340477</v>
      </c>
      <c r="E12">
        <v>7.71427088663348E-2</v>
      </c>
      <c r="F12">
        <v>2.8525742037908301E-2</v>
      </c>
      <c r="G12">
        <v>1.0264009213668599</v>
      </c>
      <c r="H12">
        <f t="shared" si="0"/>
        <v>3.7594370601420755E-2</v>
      </c>
      <c r="I12">
        <v>1.08345240544268</v>
      </c>
      <c r="J12">
        <f t="shared" si="1"/>
        <v>0.11563577923688105</v>
      </c>
      <c r="K12" s="1">
        <v>0</v>
      </c>
      <c r="L12" s="2">
        <v>-1</v>
      </c>
      <c r="M12">
        <v>0</v>
      </c>
      <c r="N12">
        <v>3.22</v>
      </c>
      <c r="O12">
        <v>147.13</v>
      </c>
      <c r="P12">
        <v>0</v>
      </c>
    </row>
    <row r="13" spans="1:16" x14ac:dyDescent="0.25">
      <c r="A13" t="s">
        <v>33</v>
      </c>
      <c r="B13" t="s">
        <v>100</v>
      </c>
      <c r="C13" t="s">
        <v>34</v>
      </c>
      <c r="D13">
        <v>0.99589018681915198</v>
      </c>
      <c r="E13">
        <v>-5.9414245475129194E-3</v>
      </c>
      <c r="F13">
        <v>3.91129144513154E-2</v>
      </c>
      <c r="G13">
        <v>0.95677727236783705</v>
      </c>
      <c r="H13">
        <f t="shared" si="0"/>
        <v>-6.3744975242283855E-2</v>
      </c>
      <c r="I13">
        <v>1.0350031012704699</v>
      </c>
      <c r="J13">
        <f t="shared" si="1"/>
        <v>4.9635090604623899E-2</v>
      </c>
      <c r="K13" s="1">
        <v>1</v>
      </c>
      <c r="L13" s="2" t="s">
        <v>116</v>
      </c>
      <c r="M13">
        <v>0</v>
      </c>
      <c r="N13">
        <v>5.48</v>
      </c>
      <c r="O13">
        <v>165.19</v>
      </c>
      <c r="P13">
        <v>0</v>
      </c>
    </row>
    <row r="14" spans="1:16" x14ac:dyDescent="0.25">
      <c r="A14" t="s">
        <v>55</v>
      </c>
      <c r="B14" t="s">
        <v>100</v>
      </c>
      <c r="C14" t="s">
        <v>34</v>
      </c>
      <c r="D14">
        <v>0.87328112722458695</v>
      </c>
      <c r="E14">
        <v>-0.19548193294176611</v>
      </c>
      <c r="F14">
        <v>2.41525975543599E-2</v>
      </c>
      <c r="G14">
        <v>0.84912852967022701</v>
      </c>
      <c r="H14">
        <f t="shared" si="0"/>
        <v>-0.23594514878484243</v>
      </c>
      <c r="I14">
        <v>0.89743372477894701</v>
      </c>
      <c r="J14">
        <f t="shared" si="1"/>
        <v>-0.15612269462936432</v>
      </c>
      <c r="K14" s="1">
        <v>1</v>
      </c>
      <c r="L14" s="2" t="s">
        <v>116</v>
      </c>
      <c r="M14">
        <v>0</v>
      </c>
      <c r="N14">
        <v>5.48</v>
      </c>
      <c r="O14">
        <v>165.19</v>
      </c>
      <c r="P14">
        <v>0</v>
      </c>
    </row>
    <row r="15" spans="1:16" x14ac:dyDescent="0.25">
      <c r="A15" t="s">
        <v>7</v>
      </c>
      <c r="B15" t="s">
        <v>101</v>
      </c>
      <c r="C15" t="s">
        <v>8</v>
      </c>
      <c r="D15">
        <v>1.7112198067217601</v>
      </c>
      <c r="E15">
        <v>0.77502508636143774</v>
      </c>
      <c r="F15">
        <v>0.171000254119095</v>
      </c>
      <c r="G15">
        <v>1.5402195526026601</v>
      </c>
      <c r="H15">
        <f t="shared" si="0"/>
        <v>0.6231360164230404</v>
      </c>
      <c r="I15">
        <v>1.8822200608408499</v>
      </c>
      <c r="J15">
        <f t="shared" si="1"/>
        <v>0.91243531144787715</v>
      </c>
      <c r="K15" s="1">
        <v>0</v>
      </c>
      <c r="L15" s="2" t="s">
        <v>116</v>
      </c>
      <c r="M15">
        <v>0</v>
      </c>
      <c r="N15">
        <v>5.97</v>
      </c>
      <c r="O15">
        <v>75.069999999999993</v>
      </c>
      <c r="P15">
        <v>0</v>
      </c>
    </row>
    <row r="16" spans="1:16" x14ac:dyDescent="0.25">
      <c r="A16" t="s">
        <v>14</v>
      </c>
      <c r="B16" t="s">
        <v>101</v>
      </c>
      <c r="C16" t="s">
        <v>8</v>
      </c>
      <c r="D16">
        <v>1.2211193960072</v>
      </c>
      <c r="E16">
        <v>0.28820426797983645</v>
      </c>
      <c r="F16">
        <v>7.4447127801067201E-2</v>
      </c>
      <c r="G16">
        <v>1.1466722682061301</v>
      </c>
      <c r="H16">
        <f t="shared" si="0"/>
        <v>0.19745311184586803</v>
      </c>
      <c r="I16">
        <v>1.2955665238082601</v>
      </c>
      <c r="J16">
        <f t="shared" si="1"/>
        <v>0.37358309587635941</v>
      </c>
      <c r="K16" s="1">
        <v>0</v>
      </c>
      <c r="L16" s="2" t="s">
        <v>116</v>
      </c>
      <c r="M16">
        <v>0</v>
      </c>
      <c r="N16">
        <v>5.97</v>
      </c>
      <c r="O16">
        <v>75.069999999999993</v>
      </c>
      <c r="P16">
        <v>0</v>
      </c>
    </row>
    <row r="17" spans="1:16" x14ac:dyDescent="0.25">
      <c r="A17" t="s">
        <v>15</v>
      </c>
      <c r="B17" t="s">
        <v>101</v>
      </c>
      <c r="C17" t="s">
        <v>8</v>
      </c>
      <c r="D17">
        <v>1.18648283570132</v>
      </c>
      <c r="E17">
        <v>0.24669122988061654</v>
      </c>
      <c r="F17">
        <v>5.3703593812010703E-2</v>
      </c>
      <c r="G17">
        <v>1.1327792418893099</v>
      </c>
      <c r="H17">
        <f t="shared" si="0"/>
        <v>0.17986673347692433</v>
      </c>
      <c r="I17">
        <v>1.24018642951333</v>
      </c>
      <c r="J17">
        <f t="shared" si="1"/>
        <v>0.31055700828774019</v>
      </c>
      <c r="K17" s="1">
        <v>0</v>
      </c>
      <c r="L17" s="2" t="s">
        <v>116</v>
      </c>
      <c r="M17">
        <v>0</v>
      </c>
      <c r="N17">
        <v>5.97</v>
      </c>
      <c r="O17">
        <v>75.069999999999993</v>
      </c>
      <c r="P17">
        <v>0</v>
      </c>
    </row>
    <row r="18" spans="1:16" x14ac:dyDescent="0.25">
      <c r="A18" t="s">
        <v>20</v>
      </c>
      <c r="B18" t="s">
        <v>101</v>
      </c>
      <c r="C18" t="s">
        <v>8</v>
      </c>
      <c r="D18">
        <v>1.0164506680524701</v>
      </c>
      <c r="E18">
        <v>2.354019778656077E-2</v>
      </c>
      <c r="F18">
        <v>7.1119147050261594E-2</v>
      </c>
      <c r="G18">
        <v>0.94533152100221096</v>
      </c>
      <c r="H18">
        <f t="shared" si="0"/>
        <v>-8.1107733986776134E-2</v>
      </c>
      <c r="I18">
        <v>1.08756981510273</v>
      </c>
      <c r="J18">
        <f t="shared" si="1"/>
        <v>0.12110801582993057</v>
      </c>
      <c r="K18" s="1">
        <v>0</v>
      </c>
      <c r="L18" s="2" t="s">
        <v>116</v>
      </c>
      <c r="M18">
        <v>0</v>
      </c>
      <c r="N18">
        <v>5.97</v>
      </c>
      <c r="O18">
        <v>75.069999999999993</v>
      </c>
      <c r="P18">
        <v>0</v>
      </c>
    </row>
    <row r="19" spans="1:16" x14ac:dyDescent="0.25">
      <c r="A19" t="s">
        <v>65</v>
      </c>
      <c r="B19" t="s">
        <v>102</v>
      </c>
      <c r="C19" t="s">
        <v>66</v>
      </c>
      <c r="D19">
        <v>0.87805944904127198</v>
      </c>
      <c r="E19">
        <v>-0.18760947410902951</v>
      </c>
      <c r="F19">
        <v>3.3267007670088999E-2</v>
      </c>
      <c r="G19">
        <v>0.84479244137118403</v>
      </c>
      <c r="H19">
        <f t="shared" si="0"/>
        <v>-0.2433311683883124</v>
      </c>
      <c r="I19">
        <v>0.91132645671136103</v>
      </c>
      <c r="J19">
        <f t="shared" si="1"/>
        <v>-0.13396014392112707</v>
      </c>
      <c r="K19" s="1">
        <v>1</v>
      </c>
      <c r="L19" s="2">
        <v>1</v>
      </c>
      <c r="M19">
        <v>0</v>
      </c>
      <c r="N19">
        <v>7.59</v>
      </c>
      <c r="O19">
        <v>155.16</v>
      </c>
      <c r="P19">
        <v>0</v>
      </c>
    </row>
    <row r="20" spans="1:16" x14ac:dyDescent="0.25">
      <c r="A20" t="s">
        <v>71</v>
      </c>
      <c r="B20" t="s">
        <v>102</v>
      </c>
      <c r="C20" t="s">
        <v>66</v>
      </c>
      <c r="D20">
        <v>0.90198606218038302</v>
      </c>
      <c r="E20">
        <v>-0.14882295428763703</v>
      </c>
      <c r="F20">
        <v>4.8389998537580699E-2</v>
      </c>
      <c r="G20">
        <v>0.85359606364280205</v>
      </c>
      <c r="H20">
        <f t="shared" si="0"/>
        <v>-0.2283745716960916</v>
      </c>
      <c r="I20">
        <v>0.95037606071796299</v>
      </c>
      <c r="J20">
        <f t="shared" si="1"/>
        <v>-7.3429598730223575E-2</v>
      </c>
      <c r="K20" s="1">
        <v>1</v>
      </c>
      <c r="L20" s="2">
        <v>1</v>
      </c>
      <c r="M20">
        <v>0</v>
      </c>
      <c r="N20">
        <v>7.59</v>
      </c>
      <c r="O20">
        <v>155.16</v>
      </c>
      <c r="P20">
        <v>0</v>
      </c>
    </row>
    <row r="21" spans="1:16" x14ac:dyDescent="0.25">
      <c r="A21" t="s">
        <v>68</v>
      </c>
      <c r="B21" t="s">
        <v>103</v>
      </c>
      <c r="C21" t="s">
        <v>69</v>
      </c>
      <c r="D21">
        <v>1.0095729725957401</v>
      </c>
      <c r="E21">
        <v>1.3745193380778769E-2</v>
      </c>
      <c r="F21">
        <v>0.11298295110096</v>
      </c>
      <c r="G21">
        <v>0.89659002149478195</v>
      </c>
      <c r="H21">
        <f t="shared" si="0"/>
        <v>-0.15747965173353948</v>
      </c>
      <c r="I21">
        <v>1.1225559236967</v>
      </c>
      <c r="J21">
        <f t="shared" si="1"/>
        <v>0.16678731920266052</v>
      </c>
      <c r="K21" s="1">
        <v>1</v>
      </c>
      <c r="L21" s="2" t="s">
        <v>116</v>
      </c>
      <c r="M21">
        <v>1</v>
      </c>
      <c r="N21">
        <v>6.02</v>
      </c>
      <c r="O21">
        <v>131.18</v>
      </c>
      <c r="P21">
        <v>0</v>
      </c>
    </row>
    <row r="22" spans="1:16" x14ac:dyDescent="0.25">
      <c r="A22" t="s">
        <v>70</v>
      </c>
      <c r="B22" t="s">
        <v>103</v>
      </c>
      <c r="C22" t="s">
        <v>69</v>
      </c>
      <c r="D22">
        <v>0.89147479920497097</v>
      </c>
      <c r="E22">
        <v>-0.16573407951145294</v>
      </c>
      <c r="F22">
        <v>0.101385061038683</v>
      </c>
      <c r="G22">
        <v>0.79008973816628802</v>
      </c>
      <c r="H22">
        <f t="shared" si="0"/>
        <v>-0.33991157140152567</v>
      </c>
      <c r="I22">
        <v>0.99285986024365402</v>
      </c>
      <c r="J22">
        <f t="shared" si="1"/>
        <v>-1.0337995662789567E-2</v>
      </c>
      <c r="K22" s="1">
        <v>1</v>
      </c>
      <c r="L22" s="2" t="s">
        <v>116</v>
      </c>
      <c r="M22">
        <v>1</v>
      </c>
      <c r="N22">
        <v>6.02</v>
      </c>
      <c r="O22">
        <v>131.18</v>
      </c>
      <c r="P22">
        <v>0</v>
      </c>
    </row>
    <row r="23" spans="1:16" x14ac:dyDescent="0.25">
      <c r="A23" t="s">
        <v>85</v>
      </c>
      <c r="B23" t="s">
        <v>103</v>
      </c>
      <c r="C23" t="s">
        <v>69</v>
      </c>
      <c r="D23">
        <v>0.84333614227431497</v>
      </c>
      <c r="E23">
        <v>-0.24582031053855632</v>
      </c>
      <c r="F23">
        <v>0.12076253996621999</v>
      </c>
      <c r="G23">
        <v>0.72257360230809498</v>
      </c>
      <c r="H23">
        <f t="shared" si="0"/>
        <v>-0.46878354495349855</v>
      </c>
      <c r="I23">
        <v>0.96409868224053596</v>
      </c>
      <c r="J23">
        <f t="shared" si="1"/>
        <v>-5.2747270950178372E-2</v>
      </c>
      <c r="K23" s="1">
        <v>1</v>
      </c>
      <c r="L23" s="2" t="s">
        <v>116</v>
      </c>
      <c r="M23">
        <v>1</v>
      </c>
      <c r="N23">
        <v>6.02</v>
      </c>
      <c r="O23">
        <v>131.18</v>
      </c>
      <c r="P23">
        <v>0</v>
      </c>
    </row>
    <row r="24" spans="1:16" x14ac:dyDescent="0.25">
      <c r="A24" t="s">
        <v>53</v>
      </c>
      <c r="B24" t="s">
        <v>104</v>
      </c>
      <c r="C24" t="s">
        <v>54</v>
      </c>
      <c r="D24">
        <v>1.08392668082352</v>
      </c>
      <c r="E24">
        <v>0.11626717293742067</v>
      </c>
      <c r="F24">
        <v>9.6752814182223701E-2</v>
      </c>
      <c r="G24">
        <v>0.98717386664129703</v>
      </c>
      <c r="H24">
        <f t="shared" si="0"/>
        <v>-1.862389222138993E-2</v>
      </c>
      <c r="I24">
        <v>1.18067949500574</v>
      </c>
      <c r="J24">
        <f t="shared" si="1"/>
        <v>0.23961738664869942</v>
      </c>
      <c r="K24" s="1">
        <v>1</v>
      </c>
      <c r="L24" s="2">
        <v>1</v>
      </c>
      <c r="M24">
        <v>0</v>
      </c>
      <c r="N24">
        <v>9.74</v>
      </c>
      <c r="O24">
        <v>146.19</v>
      </c>
      <c r="P24">
        <v>0</v>
      </c>
    </row>
    <row r="25" spans="1:16" x14ac:dyDescent="0.25">
      <c r="A25" t="s">
        <v>75</v>
      </c>
      <c r="B25" t="s">
        <v>104</v>
      </c>
      <c r="C25" t="s">
        <v>54</v>
      </c>
      <c r="D25">
        <v>0.84174637306510103</v>
      </c>
      <c r="E25">
        <v>-0.24854249513650867</v>
      </c>
      <c r="F25">
        <v>4.4314680951427397E-2</v>
      </c>
      <c r="G25">
        <v>0.79743169211367304</v>
      </c>
      <c r="H25">
        <f t="shared" si="0"/>
        <v>-0.32656715177100554</v>
      </c>
      <c r="I25">
        <v>0.88606105401652802</v>
      </c>
      <c r="J25">
        <f t="shared" si="1"/>
        <v>-0.17452198381344994</v>
      </c>
      <c r="K25" s="1">
        <v>1</v>
      </c>
      <c r="L25" s="2">
        <v>1</v>
      </c>
      <c r="M25">
        <v>0</v>
      </c>
      <c r="N25">
        <v>9.74</v>
      </c>
      <c r="O25">
        <v>146.19</v>
      </c>
      <c r="P25">
        <v>0</v>
      </c>
    </row>
    <row r="26" spans="1:16" x14ac:dyDescent="0.25">
      <c r="A26" t="s">
        <v>77</v>
      </c>
      <c r="B26" t="s">
        <v>105</v>
      </c>
      <c r="C26" t="s">
        <v>78</v>
      </c>
      <c r="D26">
        <v>0.81283122740963698</v>
      </c>
      <c r="E26">
        <v>-0.29897226614882194</v>
      </c>
      <c r="F26">
        <v>5.7315840248351603E-2</v>
      </c>
      <c r="G26">
        <v>0.75551538716128497</v>
      </c>
      <c r="H26">
        <f t="shared" si="0"/>
        <v>-0.40446695663131427</v>
      </c>
      <c r="I26">
        <v>0.87014706765798799</v>
      </c>
      <c r="J26">
        <f t="shared" si="1"/>
        <v>-0.20066883662760707</v>
      </c>
      <c r="K26" s="1">
        <v>1</v>
      </c>
      <c r="L26" s="2" t="s">
        <v>116</v>
      </c>
      <c r="M26">
        <v>1</v>
      </c>
      <c r="N26">
        <v>5.98</v>
      </c>
      <c r="O26">
        <v>131.18</v>
      </c>
      <c r="P26">
        <v>0</v>
      </c>
    </row>
    <row r="27" spans="1:16" x14ac:dyDescent="0.25">
      <c r="A27" t="s">
        <v>80</v>
      </c>
      <c r="B27" t="s">
        <v>105</v>
      </c>
      <c r="C27" t="s">
        <v>78</v>
      </c>
      <c r="D27">
        <v>0.78721865728940099</v>
      </c>
      <c r="E27">
        <v>-0.34516368155278404</v>
      </c>
      <c r="F27">
        <v>6.0606533454615197E-2</v>
      </c>
      <c r="G27">
        <v>0.72661212383478602</v>
      </c>
      <c r="H27">
        <f t="shared" si="0"/>
        <v>-0.46074265694789351</v>
      </c>
      <c r="I27">
        <v>0.84782519074401597</v>
      </c>
      <c r="J27">
        <f t="shared" si="1"/>
        <v>-0.23816126222689191</v>
      </c>
      <c r="K27" s="1">
        <v>1</v>
      </c>
      <c r="L27" s="2" t="s">
        <v>116</v>
      </c>
      <c r="M27">
        <v>1</v>
      </c>
      <c r="N27">
        <v>5.98</v>
      </c>
      <c r="O27">
        <v>131.18</v>
      </c>
      <c r="P27">
        <v>0</v>
      </c>
    </row>
    <row r="28" spans="1:16" x14ac:dyDescent="0.25">
      <c r="A28" t="s">
        <v>82</v>
      </c>
      <c r="B28" t="s">
        <v>105</v>
      </c>
      <c r="C28" t="s">
        <v>78</v>
      </c>
      <c r="D28">
        <v>0.83235924954523899</v>
      </c>
      <c r="E28">
        <v>-0.26472175922076974</v>
      </c>
      <c r="F28">
        <v>1.8306506732927701E-2</v>
      </c>
      <c r="G28">
        <v>0.81405274281231099</v>
      </c>
      <c r="H28">
        <f t="shared" si="0"/>
        <v>-0.29680582456205495</v>
      </c>
      <c r="I28">
        <v>0.85066575627816698</v>
      </c>
      <c r="J28">
        <f t="shared" si="1"/>
        <v>-0.23333571559996857</v>
      </c>
      <c r="K28" s="1">
        <v>1</v>
      </c>
      <c r="L28" s="2" t="s">
        <v>116</v>
      </c>
      <c r="M28">
        <v>1</v>
      </c>
      <c r="N28">
        <v>5.98</v>
      </c>
      <c r="O28">
        <v>131.18</v>
      </c>
      <c r="P28">
        <v>0</v>
      </c>
    </row>
    <row r="29" spans="1:16" x14ac:dyDescent="0.25">
      <c r="A29" t="s">
        <v>83</v>
      </c>
      <c r="B29" t="s">
        <v>105</v>
      </c>
      <c r="C29" t="s">
        <v>78</v>
      </c>
      <c r="D29">
        <v>0.75024895760391996</v>
      </c>
      <c r="E29">
        <v>-0.41455868554323899</v>
      </c>
      <c r="F29">
        <v>3.07293319238644E-2</v>
      </c>
      <c r="G29">
        <v>0.71951962568005501</v>
      </c>
      <c r="H29">
        <f t="shared" si="0"/>
        <v>-0.47489405630936371</v>
      </c>
      <c r="I29">
        <v>0.78097828952778403</v>
      </c>
      <c r="J29">
        <f t="shared" si="1"/>
        <v>-0.356645651546936</v>
      </c>
      <c r="K29" s="1">
        <v>1</v>
      </c>
      <c r="L29" s="2" t="s">
        <v>116</v>
      </c>
      <c r="M29">
        <v>1</v>
      </c>
      <c r="N29">
        <v>5.98</v>
      </c>
      <c r="O29">
        <v>131.18</v>
      </c>
      <c r="P29">
        <v>0</v>
      </c>
    </row>
    <row r="30" spans="1:16" x14ac:dyDescent="0.25">
      <c r="A30" t="s">
        <v>84</v>
      </c>
      <c r="B30" t="s">
        <v>105</v>
      </c>
      <c r="C30" t="s">
        <v>78</v>
      </c>
      <c r="D30">
        <v>0.78654581450230798</v>
      </c>
      <c r="E30">
        <v>-0.34639729309857831</v>
      </c>
      <c r="F30">
        <v>3.7242409808426601E-2</v>
      </c>
      <c r="G30">
        <v>0.74930340469388101</v>
      </c>
      <c r="H30">
        <f t="shared" si="0"/>
        <v>-0.4163780880653577</v>
      </c>
      <c r="I30">
        <v>0.82378822431073395</v>
      </c>
      <c r="J30">
        <f t="shared" si="1"/>
        <v>-0.27965459122298647</v>
      </c>
      <c r="K30" s="1">
        <v>1</v>
      </c>
      <c r="L30" s="2" t="s">
        <v>116</v>
      </c>
      <c r="M30">
        <v>1</v>
      </c>
      <c r="N30">
        <v>5.98</v>
      </c>
      <c r="O30">
        <v>131.18</v>
      </c>
      <c r="P30">
        <v>0</v>
      </c>
    </row>
    <row r="31" spans="1:16" x14ac:dyDescent="0.25">
      <c r="A31" t="s">
        <v>86</v>
      </c>
      <c r="B31" t="s">
        <v>105</v>
      </c>
      <c r="C31" t="s">
        <v>78</v>
      </c>
      <c r="D31">
        <v>0.70045156172788003</v>
      </c>
      <c r="E31">
        <v>-0.51364280735929368</v>
      </c>
      <c r="F31">
        <v>6.9274285536902999E-2</v>
      </c>
      <c r="G31">
        <v>0.63117727619097697</v>
      </c>
      <c r="H31">
        <f t="shared" si="0"/>
        <v>-0.6638828288844083</v>
      </c>
      <c r="I31">
        <v>0.76972584726478299</v>
      </c>
      <c r="J31">
        <f t="shared" si="1"/>
        <v>-0.37758340131230816</v>
      </c>
      <c r="K31" s="1">
        <v>1</v>
      </c>
      <c r="L31" s="2" t="s">
        <v>116</v>
      </c>
      <c r="M31">
        <v>1</v>
      </c>
      <c r="N31">
        <v>5.98</v>
      </c>
      <c r="O31">
        <v>131.18</v>
      </c>
      <c r="P31">
        <v>0</v>
      </c>
    </row>
    <row r="32" spans="1:16" x14ac:dyDescent="0.25">
      <c r="A32" t="s">
        <v>39</v>
      </c>
      <c r="B32" t="s">
        <v>106</v>
      </c>
      <c r="C32" t="s">
        <v>40</v>
      </c>
      <c r="D32">
        <v>0.926202722139992</v>
      </c>
      <c r="E32">
        <v>-0.11060009771177211</v>
      </c>
      <c r="F32">
        <v>1.5216773816331601E-2</v>
      </c>
      <c r="G32">
        <v>0.91098594832365998</v>
      </c>
      <c r="H32">
        <f t="shared" si="0"/>
        <v>-0.13449929381296494</v>
      </c>
      <c r="I32">
        <v>0.94141949595632402</v>
      </c>
      <c r="J32">
        <f t="shared" si="1"/>
        <v>-8.7090364626007818E-2</v>
      </c>
      <c r="K32" s="1">
        <v>1</v>
      </c>
      <c r="L32" s="2" t="s">
        <v>116</v>
      </c>
      <c r="M32">
        <v>0</v>
      </c>
      <c r="N32">
        <v>5.74</v>
      </c>
      <c r="O32">
        <v>149.21</v>
      </c>
      <c r="P32">
        <v>1</v>
      </c>
    </row>
    <row r="33" spans="1:16" x14ac:dyDescent="0.25">
      <c r="A33" t="s">
        <v>29</v>
      </c>
      <c r="B33" t="s">
        <v>107</v>
      </c>
      <c r="C33" t="s">
        <v>30</v>
      </c>
      <c r="D33">
        <v>1.10808614634753</v>
      </c>
      <c r="E33">
        <v>0.14807004571666912</v>
      </c>
      <c r="F33">
        <v>5.8192211768321102E-2</v>
      </c>
      <c r="G33">
        <v>1.04989393457921</v>
      </c>
      <c r="H33">
        <f t="shared" si="0"/>
        <v>7.0243587143073577E-2</v>
      </c>
      <c r="I33">
        <v>1.16627835811586</v>
      </c>
      <c r="J33">
        <f t="shared" si="1"/>
        <v>0.22191216070466629</v>
      </c>
      <c r="K33" s="1">
        <v>0</v>
      </c>
      <c r="L33" s="2" t="s">
        <v>17</v>
      </c>
      <c r="M33">
        <v>0</v>
      </c>
      <c r="N33">
        <v>5.41</v>
      </c>
      <c r="O33">
        <v>132.12</v>
      </c>
      <c r="P33">
        <v>0</v>
      </c>
    </row>
    <row r="34" spans="1:16" x14ac:dyDescent="0.25">
      <c r="A34" t="s">
        <v>62</v>
      </c>
      <c r="B34" t="s">
        <v>107</v>
      </c>
      <c r="C34" t="s">
        <v>30</v>
      </c>
      <c r="D34">
        <v>0.99579976583978003</v>
      </c>
      <c r="E34">
        <v>-6.0724187300639828E-3</v>
      </c>
      <c r="F34">
        <v>4.9403858529590103E-2</v>
      </c>
      <c r="G34">
        <v>0.94639590731018997</v>
      </c>
      <c r="H34">
        <f t="shared" si="0"/>
        <v>-7.9484260131955795E-2</v>
      </c>
      <c r="I34">
        <v>1.0452036243693701</v>
      </c>
      <c r="J34">
        <f t="shared" si="1"/>
        <v>6.3784032497944829E-2</v>
      </c>
      <c r="K34" s="1">
        <v>0</v>
      </c>
      <c r="L34" s="2" t="s">
        <v>17</v>
      </c>
      <c r="M34">
        <v>0</v>
      </c>
      <c r="N34">
        <v>5.41</v>
      </c>
      <c r="O34">
        <v>132.12</v>
      </c>
      <c r="P34">
        <v>0</v>
      </c>
    </row>
    <row r="35" spans="1:16" x14ac:dyDescent="0.25">
      <c r="A35" t="s">
        <v>16</v>
      </c>
      <c r="B35" t="s">
        <v>108</v>
      </c>
      <c r="C35" t="s">
        <v>17</v>
      </c>
      <c r="D35">
        <v>1.2432176926237799</v>
      </c>
      <c r="E35">
        <v>0.31407894045330503</v>
      </c>
      <c r="F35">
        <v>7.0016981114396401E-2</v>
      </c>
      <c r="G35">
        <v>1.1732007115093801</v>
      </c>
      <c r="H35">
        <f t="shared" si="0"/>
        <v>0.2304498511569974</v>
      </c>
      <c r="I35">
        <v>1.3132346737381799</v>
      </c>
      <c r="J35">
        <f t="shared" si="1"/>
        <v>0.39312474744640735</v>
      </c>
      <c r="K35" s="1">
        <v>0</v>
      </c>
      <c r="L35" s="2" t="s">
        <v>116</v>
      </c>
      <c r="M35">
        <v>0</v>
      </c>
      <c r="N35">
        <v>6.3</v>
      </c>
      <c r="O35">
        <v>115.13</v>
      </c>
      <c r="P35">
        <v>0</v>
      </c>
    </row>
    <row r="36" spans="1:16" x14ac:dyDescent="0.25">
      <c r="A36" t="s">
        <v>28</v>
      </c>
      <c r="B36" t="s">
        <v>108</v>
      </c>
      <c r="C36" t="s">
        <v>17</v>
      </c>
      <c r="D36">
        <v>1.04727648232954</v>
      </c>
      <c r="E36">
        <v>6.6642365887358751E-2</v>
      </c>
      <c r="F36">
        <v>5.0101879828042699E-2</v>
      </c>
      <c r="G36">
        <v>0.99717460250149303</v>
      </c>
      <c r="H36">
        <f t="shared" si="0"/>
        <v>-4.0819562534503929E-3</v>
      </c>
      <c r="I36">
        <v>1.0973783621575799</v>
      </c>
      <c r="J36">
        <f t="shared" si="1"/>
        <v>0.13406103448729426</v>
      </c>
      <c r="K36" s="1">
        <v>0</v>
      </c>
      <c r="L36" s="2" t="s">
        <v>116</v>
      </c>
      <c r="M36">
        <v>0</v>
      </c>
      <c r="N36">
        <v>6.3</v>
      </c>
      <c r="O36">
        <v>115.13</v>
      </c>
      <c r="P36">
        <v>0</v>
      </c>
    </row>
    <row r="37" spans="1:16" x14ac:dyDescent="0.25">
      <c r="A37" t="s">
        <v>38</v>
      </c>
      <c r="B37" t="s">
        <v>108</v>
      </c>
      <c r="C37" t="s">
        <v>17</v>
      </c>
      <c r="D37">
        <v>1.11165726793288</v>
      </c>
      <c r="E37">
        <v>0.15271206317990774</v>
      </c>
      <c r="F37">
        <v>0.10114263356478401</v>
      </c>
      <c r="G37">
        <v>1.01051463436809</v>
      </c>
      <c r="H37">
        <f t="shared" si="0"/>
        <v>1.5090215114372151E-2</v>
      </c>
      <c r="I37">
        <v>1.21279990149766</v>
      </c>
      <c r="J37">
        <f t="shared" si="1"/>
        <v>0.27834154144746426</v>
      </c>
      <c r="K37" s="1">
        <v>0</v>
      </c>
      <c r="L37" s="2" t="s">
        <v>116</v>
      </c>
      <c r="M37">
        <v>0</v>
      </c>
      <c r="N37">
        <v>6.3</v>
      </c>
      <c r="O37">
        <v>115.13</v>
      </c>
      <c r="P37">
        <v>0</v>
      </c>
    </row>
    <row r="38" spans="1:16" x14ac:dyDescent="0.25">
      <c r="A38" t="s">
        <v>42</v>
      </c>
      <c r="B38" t="s">
        <v>108</v>
      </c>
      <c r="C38" t="s">
        <v>17</v>
      </c>
      <c r="D38">
        <v>0.99773776904934997</v>
      </c>
      <c r="E38">
        <v>-3.2674065830412117E-3</v>
      </c>
      <c r="F38">
        <v>3.2385380629788803E-2</v>
      </c>
      <c r="G38">
        <v>0.96535238841956095</v>
      </c>
      <c r="H38">
        <f t="shared" si="0"/>
        <v>-5.0872420668390782E-2</v>
      </c>
      <c r="I38">
        <v>1.0301231496791401</v>
      </c>
      <c r="J38">
        <f t="shared" si="1"/>
        <v>4.2816819749291399E-2</v>
      </c>
      <c r="K38" s="1">
        <v>0</v>
      </c>
      <c r="L38" s="2" t="s">
        <v>116</v>
      </c>
      <c r="M38">
        <v>0</v>
      </c>
      <c r="N38">
        <v>6.3</v>
      </c>
      <c r="O38">
        <v>115.13</v>
      </c>
      <c r="P38">
        <v>0</v>
      </c>
    </row>
    <row r="39" spans="1:16" x14ac:dyDescent="0.25">
      <c r="A39" t="s">
        <v>26</v>
      </c>
      <c r="B39" t="s">
        <v>109</v>
      </c>
      <c r="C39" t="s">
        <v>27</v>
      </c>
      <c r="D39">
        <v>1.0041072723945501</v>
      </c>
      <c r="E39">
        <v>5.9134058270227594E-3</v>
      </c>
      <c r="F39">
        <v>3.0156338905766598E-2</v>
      </c>
      <c r="G39">
        <v>0.97395093348877904</v>
      </c>
      <c r="H39">
        <f t="shared" si="0"/>
        <v>-3.80790020412346E-2</v>
      </c>
      <c r="I39">
        <v>1.0342636113003101</v>
      </c>
      <c r="J39">
        <f t="shared" si="1"/>
        <v>4.860394411038764E-2</v>
      </c>
      <c r="K39" s="1">
        <v>0</v>
      </c>
      <c r="L39" s="2" t="s">
        <v>17</v>
      </c>
      <c r="M39">
        <v>0</v>
      </c>
      <c r="N39">
        <v>5.65</v>
      </c>
      <c r="O39">
        <v>146.15</v>
      </c>
      <c r="P39">
        <v>0</v>
      </c>
    </row>
    <row r="40" spans="1:16" x14ac:dyDescent="0.25">
      <c r="A40" t="s">
        <v>35</v>
      </c>
      <c r="B40" t="s">
        <v>109</v>
      </c>
      <c r="C40" t="s">
        <v>27</v>
      </c>
      <c r="D40">
        <v>1.0500193489151499</v>
      </c>
      <c r="E40">
        <v>7.0415912964481756E-2</v>
      </c>
      <c r="F40">
        <v>2.60718719461626E-2</v>
      </c>
      <c r="G40">
        <v>1.02394747696898</v>
      </c>
      <c r="H40">
        <f t="shared" si="0"/>
        <v>3.4141714693605683E-2</v>
      </c>
      <c r="I40">
        <v>1.07609122086131</v>
      </c>
      <c r="J40">
        <f t="shared" si="1"/>
        <v>0.1058003811529127</v>
      </c>
      <c r="K40" s="1">
        <v>0</v>
      </c>
      <c r="L40" s="2" t="s">
        <v>17</v>
      </c>
      <c r="M40">
        <v>0</v>
      </c>
      <c r="N40">
        <v>5.65</v>
      </c>
      <c r="O40">
        <v>146.15</v>
      </c>
      <c r="P40">
        <v>0</v>
      </c>
    </row>
    <row r="41" spans="1:16" x14ac:dyDescent="0.25">
      <c r="A41" t="s">
        <v>36</v>
      </c>
      <c r="B41" t="s">
        <v>110</v>
      </c>
      <c r="C41" t="s">
        <v>37</v>
      </c>
      <c r="D41">
        <v>1.05470019309999</v>
      </c>
      <c r="E41">
        <v>7.6832959693524938E-2</v>
      </c>
      <c r="F41">
        <v>3.7141528597800302E-2</v>
      </c>
      <c r="G41">
        <v>1.0175586645021899</v>
      </c>
      <c r="H41">
        <f t="shared" si="0"/>
        <v>2.5111971441538906E-2</v>
      </c>
      <c r="I41">
        <v>1.09184172169779</v>
      </c>
      <c r="J41">
        <f t="shared" si="1"/>
        <v>0.12676373183284972</v>
      </c>
      <c r="K41" s="1">
        <v>0</v>
      </c>
      <c r="L41" s="2">
        <v>1</v>
      </c>
      <c r="M41">
        <v>0</v>
      </c>
      <c r="N41">
        <v>10.76</v>
      </c>
      <c r="O41">
        <v>174.2</v>
      </c>
      <c r="P41">
        <v>0</v>
      </c>
    </row>
    <row r="42" spans="1:16" x14ac:dyDescent="0.25">
      <c r="A42" t="s">
        <v>50</v>
      </c>
      <c r="B42" t="s">
        <v>110</v>
      </c>
      <c r="C42" t="s">
        <v>37</v>
      </c>
      <c r="D42">
        <v>1.0035117562051801</v>
      </c>
      <c r="E42">
        <v>5.0575180653184941E-3</v>
      </c>
      <c r="F42">
        <v>3.66271953661058E-2</v>
      </c>
      <c r="G42">
        <v>0.96688456083907603</v>
      </c>
      <c r="H42">
        <f t="shared" si="0"/>
        <v>-4.8584442462030294E-2</v>
      </c>
      <c r="I42">
        <v>1.04013895157129</v>
      </c>
      <c r="J42">
        <f t="shared" si="1"/>
        <v>5.6776270051215529E-2</v>
      </c>
      <c r="K42" s="1">
        <v>0</v>
      </c>
      <c r="L42" s="2">
        <v>1</v>
      </c>
      <c r="M42">
        <v>0</v>
      </c>
      <c r="N42">
        <v>10.76</v>
      </c>
      <c r="O42">
        <v>174.2</v>
      </c>
      <c r="P42">
        <v>0</v>
      </c>
    </row>
    <row r="43" spans="1:16" x14ac:dyDescent="0.25">
      <c r="A43" t="s">
        <v>60</v>
      </c>
      <c r="B43" t="s">
        <v>110</v>
      </c>
      <c r="C43" t="s">
        <v>37</v>
      </c>
      <c r="D43">
        <v>0.98179743485582105</v>
      </c>
      <c r="E43">
        <v>-2.6502697510779952E-2</v>
      </c>
      <c r="F43">
        <v>8.8806514896255906E-2</v>
      </c>
      <c r="G43">
        <v>0.89299091995956603</v>
      </c>
      <c r="H43">
        <f t="shared" si="0"/>
        <v>-0.16328258896516962</v>
      </c>
      <c r="I43">
        <v>1.0706039497520801</v>
      </c>
      <c r="J43">
        <f t="shared" si="1"/>
        <v>9.8424880273696377E-2</v>
      </c>
      <c r="K43" s="1">
        <v>0</v>
      </c>
      <c r="L43" s="2">
        <v>1</v>
      </c>
      <c r="M43">
        <v>0</v>
      </c>
      <c r="N43">
        <v>10.76</v>
      </c>
      <c r="O43">
        <v>174.2</v>
      </c>
      <c r="P43">
        <v>0</v>
      </c>
    </row>
    <row r="44" spans="1:16" x14ac:dyDescent="0.25">
      <c r="A44" t="s">
        <v>63</v>
      </c>
      <c r="B44" t="s">
        <v>110</v>
      </c>
      <c r="C44" t="s">
        <v>37</v>
      </c>
      <c r="D44">
        <v>0.99084103780742006</v>
      </c>
      <c r="E44">
        <v>-1.3274472755261311E-2</v>
      </c>
      <c r="F44">
        <v>4.7901833669235097E-3</v>
      </c>
      <c r="G44">
        <v>0.98605085444049601</v>
      </c>
      <c r="H44">
        <f t="shared" si="0"/>
        <v>-2.026604102539532E-2</v>
      </c>
      <c r="I44">
        <v>0.995631221174343</v>
      </c>
      <c r="J44">
        <f t="shared" si="1"/>
        <v>-6.3166235809079133E-3</v>
      </c>
      <c r="K44" s="1">
        <v>0</v>
      </c>
      <c r="L44" s="2">
        <v>1</v>
      </c>
      <c r="M44">
        <v>0</v>
      </c>
      <c r="N44">
        <v>10.76</v>
      </c>
      <c r="O44">
        <v>174.2</v>
      </c>
      <c r="P44">
        <v>0</v>
      </c>
    </row>
    <row r="45" spans="1:16" x14ac:dyDescent="0.25">
      <c r="A45" t="s">
        <v>73</v>
      </c>
      <c r="B45" t="s">
        <v>110</v>
      </c>
      <c r="C45" t="s">
        <v>37</v>
      </c>
      <c r="D45">
        <v>0.76711189641071198</v>
      </c>
      <c r="E45">
        <v>-0.38249106002432348</v>
      </c>
      <c r="F45">
        <v>3.4553339737817802E-2</v>
      </c>
      <c r="G45">
        <v>0.73255855667289504</v>
      </c>
      <c r="H45">
        <f t="shared" si="0"/>
        <v>-0.44898400969363972</v>
      </c>
      <c r="I45">
        <v>0.80166523614853002</v>
      </c>
      <c r="J45">
        <f t="shared" si="1"/>
        <v>-0.31892818111660359</v>
      </c>
      <c r="K45" s="1">
        <v>0</v>
      </c>
      <c r="L45" s="2">
        <v>1</v>
      </c>
      <c r="M45">
        <v>0</v>
      </c>
      <c r="N45">
        <v>10.76</v>
      </c>
      <c r="O45">
        <v>174.2</v>
      </c>
      <c r="P45">
        <v>0</v>
      </c>
    </row>
    <row r="46" spans="1:16" x14ac:dyDescent="0.25">
      <c r="A46" t="s">
        <v>74</v>
      </c>
      <c r="B46" t="s">
        <v>110</v>
      </c>
      <c r="C46" t="s">
        <v>37</v>
      </c>
      <c r="D46">
        <v>0.77428318166005805</v>
      </c>
      <c r="E46">
        <v>-0.36906678942442633</v>
      </c>
      <c r="F46">
        <v>6.0960263684559798E-2</v>
      </c>
      <c r="G46">
        <v>0.71332291797549796</v>
      </c>
      <c r="H46">
        <f t="shared" si="0"/>
        <v>-0.48737276899398302</v>
      </c>
      <c r="I46">
        <v>0.83524344534461803</v>
      </c>
      <c r="J46">
        <f t="shared" si="1"/>
        <v>-0.2597313389744309</v>
      </c>
      <c r="K46" s="1">
        <v>0</v>
      </c>
      <c r="L46" s="2">
        <v>1</v>
      </c>
      <c r="M46">
        <v>0</v>
      </c>
      <c r="N46">
        <v>10.76</v>
      </c>
      <c r="O46">
        <v>174.2</v>
      </c>
      <c r="P46">
        <v>0</v>
      </c>
    </row>
    <row r="47" spans="1:16" x14ac:dyDescent="0.25">
      <c r="A47" t="s">
        <v>47</v>
      </c>
      <c r="B47" t="s">
        <v>111</v>
      </c>
      <c r="C47" t="s">
        <v>48</v>
      </c>
      <c r="D47">
        <v>0.86596386646808499</v>
      </c>
      <c r="E47">
        <v>-0.20762126711189732</v>
      </c>
      <c r="F47">
        <v>4.2519772407908198E-2</v>
      </c>
      <c r="G47">
        <v>0.82344409406017605</v>
      </c>
      <c r="H47">
        <f t="shared" si="0"/>
        <v>-0.28025739024239094</v>
      </c>
      <c r="I47">
        <v>0.90848363887599304</v>
      </c>
      <c r="J47">
        <f t="shared" si="1"/>
        <v>-0.13846756207355551</v>
      </c>
      <c r="K47" s="1">
        <v>0</v>
      </c>
      <c r="L47" s="2" t="s">
        <v>17</v>
      </c>
      <c r="M47">
        <v>0</v>
      </c>
      <c r="N47">
        <v>5.68</v>
      </c>
      <c r="O47">
        <v>105.09</v>
      </c>
      <c r="P47">
        <v>0</v>
      </c>
    </row>
    <row r="48" spans="1:16" x14ac:dyDescent="0.25">
      <c r="A48" t="s">
        <v>58</v>
      </c>
      <c r="B48" t="s">
        <v>111</v>
      </c>
      <c r="C48" t="s">
        <v>48</v>
      </c>
      <c r="D48">
        <v>0.90655537133713704</v>
      </c>
      <c r="E48">
        <v>-0.14153295410840197</v>
      </c>
      <c r="F48">
        <v>3.4918153289544701E-2</v>
      </c>
      <c r="G48">
        <v>0.87163721804759298</v>
      </c>
      <c r="H48">
        <f t="shared" si="0"/>
        <v>-0.19820029546620543</v>
      </c>
      <c r="I48">
        <v>0.94147352462668199</v>
      </c>
      <c r="J48">
        <f t="shared" si="1"/>
        <v>-8.700756980552618E-2</v>
      </c>
      <c r="K48" s="1">
        <v>0</v>
      </c>
      <c r="L48" s="2" t="s">
        <v>17</v>
      </c>
      <c r="M48">
        <v>0</v>
      </c>
      <c r="N48">
        <v>5.68</v>
      </c>
      <c r="O48">
        <v>105.09</v>
      </c>
      <c r="P48">
        <v>0</v>
      </c>
    </row>
    <row r="49" spans="1:16" x14ac:dyDescent="0.25">
      <c r="A49" t="s">
        <v>61</v>
      </c>
      <c r="B49" t="s">
        <v>111</v>
      </c>
      <c r="C49" t="s">
        <v>48</v>
      </c>
      <c r="D49">
        <v>0.86405507484158495</v>
      </c>
      <c r="E49">
        <v>-0.21080482223413849</v>
      </c>
      <c r="F49">
        <v>6.07042925180711E-2</v>
      </c>
      <c r="G49">
        <v>0.80335078232351398</v>
      </c>
      <c r="H49">
        <f t="shared" si="0"/>
        <v>-0.31589801821005392</v>
      </c>
      <c r="I49">
        <v>0.92475936735965603</v>
      </c>
      <c r="J49">
        <f t="shared" si="1"/>
        <v>-0.11285008566961337</v>
      </c>
      <c r="K49" s="1">
        <v>0</v>
      </c>
      <c r="L49" s="2" t="s">
        <v>17</v>
      </c>
      <c r="M49">
        <v>0</v>
      </c>
      <c r="N49">
        <v>5.68</v>
      </c>
      <c r="O49">
        <v>105.09</v>
      </c>
      <c r="P49">
        <v>0</v>
      </c>
    </row>
    <row r="50" spans="1:16" x14ac:dyDescent="0.25">
      <c r="A50" t="s">
        <v>64</v>
      </c>
      <c r="B50" t="s">
        <v>111</v>
      </c>
      <c r="C50" t="s">
        <v>48</v>
      </c>
      <c r="D50">
        <v>0.841965023510724</v>
      </c>
      <c r="E50">
        <v>-0.24816779206565789</v>
      </c>
      <c r="F50">
        <v>3.1520743833887303E-2</v>
      </c>
      <c r="G50">
        <v>0.81044427967683697</v>
      </c>
      <c r="H50">
        <f t="shared" si="0"/>
        <v>-0.3032150950757877</v>
      </c>
      <c r="I50">
        <v>0.87348576734461203</v>
      </c>
      <c r="J50">
        <f t="shared" si="1"/>
        <v>-0.19514389895612591</v>
      </c>
      <c r="K50" s="1">
        <v>0</v>
      </c>
      <c r="L50" s="2" t="s">
        <v>17</v>
      </c>
      <c r="M50">
        <v>0</v>
      </c>
      <c r="N50">
        <v>5.68</v>
      </c>
      <c r="O50">
        <v>105.09</v>
      </c>
      <c r="P50">
        <v>0</v>
      </c>
    </row>
    <row r="51" spans="1:16" x14ac:dyDescent="0.25">
      <c r="A51" t="s">
        <v>67</v>
      </c>
      <c r="B51" t="s">
        <v>111</v>
      </c>
      <c r="C51" t="s">
        <v>48</v>
      </c>
      <c r="D51">
        <v>0.827516846552107</v>
      </c>
      <c r="E51">
        <v>-0.27313941234541056</v>
      </c>
      <c r="F51">
        <v>6.8704135599482505E-2</v>
      </c>
      <c r="G51">
        <v>0.75881271095262404</v>
      </c>
      <c r="H51">
        <f t="shared" si="0"/>
        <v>-0.39818424919711493</v>
      </c>
      <c r="I51">
        <v>0.89622098215158996</v>
      </c>
      <c r="J51">
        <f t="shared" si="1"/>
        <v>-0.15807359190542919</v>
      </c>
      <c r="K51" s="1">
        <v>0</v>
      </c>
      <c r="L51" s="2" t="s">
        <v>17</v>
      </c>
      <c r="M51">
        <v>0</v>
      </c>
      <c r="N51">
        <v>5.68</v>
      </c>
      <c r="O51">
        <v>105.09</v>
      </c>
      <c r="P51">
        <v>0</v>
      </c>
    </row>
    <row r="52" spans="1:16" x14ac:dyDescent="0.25">
      <c r="A52" t="s">
        <v>79</v>
      </c>
      <c r="B52" t="s">
        <v>111</v>
      </c>
      <c r="C52" t="s">
        <v>48</v>
      </c>
      <c r="D52">
        <v>0.84596085306609803</v>
      </c>
      <c r="E52">
        <v>-0.24133719087325792</v>
      </c>
      <c r="F52">
        <v>2.8398863281216099E-2</v>
      </c>
      <c r="G52">
        <v>0.81756198978488204</v>
      </c>
      <c r="H52">
        <f t="shared" si="0"/>
        <v>-0.29059997104771673</v>
      </c>
      <c r="I52">
        <v>0.87435971634731402</v>
      </c>
      <c r="J52">
        <f t="shared" si="1"/>
        <v>-0.19370116044287786</v>
      </c>
      <c r="K52" s="1">
        <v>0</v>
      </c>
      <c r="L52" s="2" t="s">
        <v>17</v>
      </c>
      <c r="M52">
        <v>0</v>
      </c>
      <c r="N52">
        <v>5.68</v>
      </c>
      <c r="O52">
        <v>105.09</v>
      </c>
      <c r="P52">
        <v>0</v>
      </c>
    </row>
    <row r="53" spans="1:16" x14ac:dyDescent="0.25">
      <c r="A53" t="s">
        <v>18</v>
      </c>
      <c r="B53" t="s">
        <v>112</v>
      </c>
      <c r="C53" t="s">
        <v>19</v>
      </c>
      <c r="D53">
        <v>1.02758780723299</v>
      </c>
      <c r="E53">
        <v>3.9261677261781425E-2</v>
      </c>
      <c r="F53">
        <v>5.7143363761861597E-2</v>
      </c>
      <c r="G53">
        <v>0.97044444347113301</v>
      </c>
      <c r="H53">
        <f t="shared" si="0"/>
        <v>-4.3282471771101567E-2</v>
      </c>
      <c r="I53">
        <v>1.0847311709948599</v>
      </c>
      <c r="J53">
        <f t="shared" si="1"/>
        <v>0.11733754375031989</v>
      </c>
      <c r="K53" s="1">
        <v>1</v>
      </c>
      <c r="L53" s="2" t="s">
        <v>17</v>
      </c>
      <c r="M53">
        <v>0</v>
      </c>
      <c r="N53">
        <v>5.6</v>
      </c>
      <c r="O53">
        <v>119.12</v>
      </c>
      <c r="P53">
        <v>0</v>
      </c>
    </row>
    <row r="54" spans="1:16" x14ac:dyDescent="0.25">
      <c r="A54" t="s">
        <v>46</v>
      </c>
      <c r="B54" t="s">
        <v>112</v>
      </c>
      <c r="C54" t="s">
        <v>19</v>
      </c>
      <c r="D54">
        <v>0.84420976870152298</v>
      </c>
      <c r="E54">
        <v>-0.2443265714722351</v>
      </c>
      <c r="F54">
        <v>6.2206090699914299E-2</v>
      </c>
      <c r="G54">
        <v>0.78200367800160897</v>
      </c>
      <c r="H54">
        <f t="shared" si="0"/>
        <v>-0.35475270190434705</v>
      </c>
      <c r="I54">
        <v>0.90641585940143699</v>
      </c>
      <c r="J54">
        <f t="shared" si="1"/>
        <v>-0.14175499092262606</v>
      </c>
      <c r="K54" s="1">
        <v>1</v>
      </c>
      <c r="L54" s="2" t="s">
        <v>17</v>
      </c>
      <c r="M54">
        <v>0</v>
      </c>
      <c r="N54">
        <v>5.6</v>
      </c>
      <c r="O54">
        <v>119.12</v>
      </c>
      <c r="P54">
        <v>0</v>
      </c>
    </row>
    <row r="55" spans="1:16" x14ac:dyDescent="0.25">
      <c r="A55" t="s">
        <v>52</v>
      </c>
      <c r="B55" t="s">
        <v>112</v>
      </c>
      <c r="C55" t="s">
        <v>19</v>
      </c>
      <c r="D55">
        <v>0.90652379142386996</v>
      </c>
      <c r="E55">
        <v>-0.14158321135607485</v>
      </c>
      <c r="F55">
        <v>5.48372124458694E-2</v>
      </c>
      <c r="G55">
        <v>0.85168657897800004</v>
      </c>
      <c r="H55">
        <f t="shared" si="0"/>
        <v>-0.23160547915866328</v>
      </c>
      <c r="I55">
        <v>0.96136100386973899</v>
      </c>
      <c r="J55">
        <f t="shared" si="1"/>
        <v>-5.684981092972155E-2</v>
      </c>
      <c r="K55" s="1">
        <v>1</v>
      </c>
      <c r="L55" s="2" t="s">
        <v>17</v>
      </c>
      <c r="M55">
        <v>0</v>
      </c>
      <c r="N55">
        <v>5.6</v>
      </c>
      <c r="O55">
        <v>119.12</v>
      </c>
      <c r="P55">
        <v>0</v>
      </c>
    </row>
    <row r="56" spans="1:16" x14ac:dyDescent="0.25">
      <c r="A56" t="s">
        <v>87</v>
      </c>
      <c r="B56" t="s">
        <v>112</v>
      </c>
      <c r="C56" t="s">
        <v>19</v>
      </c>
      <c r="D56">
        <v>0.37873036541900901</v>
      </c>
      <c r="E56">
        <v>-1.4007569982407473</v>
      </c>
      <c r="F56">
        <v>5.9083254140654899E-2</v>
      </c>
      <c r="G56">
        <v>0.31964711127835399</v>
      </c>
      <c r="H56">
        <f t="shared" si="0"/>
        <v>-1.6454480389408648</v>
      </c>
      <c r="I56">
        <v>0.43781361955966402</v>
      </c>
      <c r="J56">
        <f t="shared" si="1"/>
        <v>-1.1916112601365174</v>
      </c>
      <c r="K56" s="1">
        <v>1</v>
      </c>
      <c r="L56" s="2" t="s">
        <v>17</v>
      </c>
      <c r="M56">
        <v>0</v>
      </c>
      <c r="N56">
        <v>5.6</v>
      </c>
      <c r="O56">
        <v>119.12</v>
      </c>
      <c r="P56">
        <v>0</v>
      </c>
    </row>
    <row r="57" spans="1:16" x14ac:dyDescent="0.25">
      <c r="A57" t="s">
        <v>31</v>
      </c>
      <c r="B57" t="s">
        <v>113</v>
      </c>
      <c r="C57" t="s">
        <v>32</v>
      </c>
      <c r="D57">
        <v>0.95844094434291804</v>
      </c>
      <c r="E57">
        <v>-6.1238553894709329E-2</v>
      </c>
      <c r="F57">
        <v>7.4627058923205702E-2</v>
      </c>
      <c r="G57">
        <v>0.88381388541971195</v>
      </c>
      <c r="H57">
        <f t="shared" si="0"/>
        <v>-0.17818549772682327</v>
      </c>
      <c r="I57">
        <v>1.0330680032661199</v>
      </c>
      <c r="J57">
        <f t="shared" si="1"/>
        <v>4.6935224915142439E-2</v>
      </c>
      <c r="K57" s="1">
        <v>1</v>
      </c>
      <c r="L57" s="2" t="s">
        <v>116</v>
      </c>
      <c r="M57">
        <v>1</v>
      </c>
      <c r="N57">
        <v>5.96</v>
      </c>
      <c r="O57">
        <v>117.15</v>
      </c>
      <c r="P57">
        <v>0</v>
      </c>
    </row>
    <row r="58" spans="1:16" x14ac:dyDescent="0.25">
      <c r="A58" t="s">
        <v>45</v>
      </c>
      <c r="B58" t="s">
        <v>113</v>
      </c>
      <c r="C58" t="s">
        <v>32</v>
      </c>
      <c r="D58">
        <v>0.92245652922884303</v>
      </c>
      <c r="E58">
        <v>-0.11644716912752383</v>
      </c>
      <c r="F58">
        <v>7.7746841915021903E-2</v>
      </c>
      <c r="G58">
        <v>0.84470968731382101</v>
      </c>
      <c r="H58">
        <f t="shared" si="0"/>
        <v>-0.24347249862547463</v>
      </c>
      <c r="I58">
        <v>1.00020337114386</v>
      </c>
      <c r="J58">
        <f t="shared" si="1"/>
        <v>2.9337270994605086E-4</v>
      </c>
      <c r="K58" s="1">
        <v>1</v>
      </c>
      <c r="L58" s="2" t="s">
        <v>116</v>
      </c>
      <c r="M58">
        <v>1</v>
      </c>
      <c r="N58">
        <v>5.96</v>
      </c>
      <c r="O58">
        <v>117.15</v>
      </c>
      <c r="P58">
        <v>0</v>
      </c>
    </row>
    <row r="59" spans="1:16" x14ac:dyDescent="0.25">
      <c r="A59" t="s">
        <v>49</v>
      </c>
      <c r="B59" t="s">
        <v>113</v>
      </c>
      <c r="C59" t="s">
        <v>32</v>
      </c>
      <c r="D59">
        <v>0.79494546694984602</v>
      </c>
      <c r="E59">
        <v>-0.33107219959664241</v>
      </c>
      <c r="F59">
        <v>3.1994983393967398E-2</v>
      </c>
      <c r="G59">
        <v>0.76295048355587802</v>
      </c>
      <c r="H59">
        <f t="shared" si="0"/>
        <v>-0.39033866750843044</v>
      </c>
      <c r="I59">
        <v>0.82694045034381303</v>
      </c>
      <c r="J59">
        <f t="shared" si="1"/>
        <v>-0.27414465314128594</v>
      </c>
      <c r="K59" s="1">
        <v>1</v>
      </c>
      <c r="L59" s="2" t="s">
        <v>116</v>
      </c>
      <c r="M59">
        <v>1</v>
      </c>
      <c r="N59">
        <v>5.96</v>
      </c>
      <c r="O59">
        <v>117.15</v>
      </c>
      <c r="P59">
        <v>0</v>
      </c>
    </row>
    <row r="60" spans="1:16" x14ac:dyDescent="0.25">
      <c r="A60" t="s">
        <v>81</v>
      </c>
      <c r="B60" t="s">
        <v>113</v>
      </c>
      <c r="C60" t="s">
        <v>32</v>
      </c>
      <c r="D60">
        <v>0.67913525569853295</v>
      </c>
      <c r="E60">
        <v>-0.55822916652480026</v>
      </c>
      <c r="F60">
        <v>6.3132872466228201E-2</v>
      </c>
      <c r="G60">
        <v>0.61600238323230505</v>
      </c>
      <c r="H60">
        <f t="shared" si="0"/>
        <v>-0.69899216235878203</v>
      </c>
      <c r="I60">
        <v>0.74226812816476095</v>
      </c>
      <c r="J60">
        <f t="shared" si="1"/>
        <v>-0.42998767178957042</v>
      </c>
      <c r="K60" s="1">
        <v>1</v>
      </c>
      <c r="L60" s="2" t="s">
        <v>116</v>
      </c>
      <c r="M60">
        <v>1</v>
      </c>
      <c r="N60">
        <v>5.96</v>
      </c>
      <c r="O60">
        <v>117.15</v>
      </c>
      <c r="P60">
        <v>0</v>
      </c>
    </row>
    <row r="61" spans="1:16" x14ac:dyDescent="0.25">
      <c r="A61" t="s">
        <v>23</v>
      </c>
      <c r="B61" t="s">
        <v>114</v>
      </c>
      <c r="C61" t="s">
        <v>24</v>
      </c>
      <c r="D61">
        <v>0.96343103843492495</v>
      </c>
      <c r="E61">
        <v>-5.3746691540816689E-2</v>
      </c>
      <c r="F61">
        <v>3.1919038460347299E-2</v>
      </c>
      <c r="G61">
        <v>0.93151199997457801</v>
      </c>
      <c r="H61">
        <f t="shared" si="0"/>
        <v>-0.10235374043617328</v>
      </c>
      <c r="I61">
        <v>0.995350076895272</v>
      </c>
      <c r="J61">
        <f t="shared" si="1"/>
        <v>-6.724066343207301E-3</v>
      </c>
      <c r="K61" s="1">
        <v>1</v>
      </c>
      <c r="L61" s="2" t="s">
        <v>116</v>
      </c>
      <c r="M61">
        <v>0</v>
      </c>
      <c r="N61">
        <v>5.89</v>
      </c>
      <c r="O61">
        <v>204.23</v>
      </c>
      <c r="P61">
        <v>0</v>
      </c>
    </row>
    <row r="62" spans="1:16" x14ac:dyDescent="0.25">
      <c r="A62" t="s">
        <v>56</v>
      </c>
      <c r="B62" t="s">
        <v>115</v>
      </c>
      <c r="C62" t="s">
        <v>57</v>
      </c>
      <c r="D62">
        <v>1.0370121445775999</v>
      </c>
      <c r="E62">
        <v>5.243278983029185E-2</v>
      </c>
      <c r="F62">
        <v>1.26368169930553E-2</v>
      </c>
      <c r="G62">
        <v>1.02437532758454</v>
      </c>
      <c r="H62">
        <f t="shared" si="0"/>
        <v>3.4744410683626846E-2</v>
      </c>
      <c r="I62">
        <v>1.0496489615706499</v>
      </c>
      <c r="J62">
        <f t="shared" si="1"/>
        <v>6.9906922103408792E-2</v>
      </c>
      <c r="K62" s="1">
        <v>0</v>
      </c>
      <c r="L62" s="2" t="s">
        <v>17</v>
      </c>
      <c r="M62">
        <v>0</v>
      </c>
      <c r="N62">
        <v>5.66</v>
      </c>
      <c r="O62">
        <v>181.19</v>
      </c>
      <c r="P62">
        <v>0</v>
      </c>
    </row>
    <row r="63" spans="1:16" x14ac:dyDescent="0.25">
      <c r="A63" t="s">
        <v>76</v>
      </c>
      <c r="B63" t="s">
        <v>115</v>
      </c>
      <c r="C63" t="s">
        <v>57</v>
      </c>
      <c r="D63">
        <v>1.0076720399725201</v>
      </c>
      <c r="E63">
        <v>1.1026171285521935E-2</v>
      </c>
      <c r="F63">
        <v>1.88845929154264E-2</v>
      </c>
      <c r="G63">
        <v>0.98878744705708899</v>
      </c>
      <c r="H63">
        <f t="shared" si="0"/>
        <v>-1.6267666960044568E-2</v>
      </c>
      <c r="I63">
        <v>1.0265566328879401</v>
      </c>
      <c r="J63">
        <f t="shared" si="1"/>
        <v>3.7813219977275464E-2</v>
      </c>
      <c r="K63" s="1">
        <v>0</v>
      </c>
      <c r="L63" s="2" t="s">
        <v>17</v>
      </c>
      <c r="M63">
        <v>0</v>
      </c>
      <c r="N63">
        <v>5.66</v>
      </c>
      <c r="O63">
        <v>181.19</v>
      </c>
      <c r="P63">
        <v>0</v>
      </c>
    </row>
  </sheetData>
  <mergeCells count="1">
    <mergeCell ref="A1:J1"/>
  </mergeCells>
  <conditionalFormatting sqref="E3:E63">
    <cfRule type="colorScale" priority="13">
      <colorScale>
        <cfvo type="num" val="-1"/>
        <cfvo type="percentile" val="50"/>
        <cfvo type="num" val="1"/>
        <color rgb="FF00B0F0"/>
        <color theme="0"/>
        <color rgb="FFFF0000"/>
      </colorScale>
    </cfRule>
  </conditionalFormatting>
  <conditionalFormatting sqref="K2 P2 M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3:K63">
    <cfRule type="colorScale" priority="7">
      <colorScale>
        <cfvo type="num" val="0"/>
        <cfvo type="num" val="1"/>
        <color theme="0"/>
        <color rgb="FFF8696B"/>
      </colorScale>
    </cfRule>
  </conditionalFormatting>
  <conditionalFormatting sqref="L3:L63">
    <cfRule type="beginsWith" dxfId="5" priority="3" operator="beginsWith" text="P">
      <formula>LEFT(L3,LEN("P"))="P"</formula>
    </cfRule>
    <cfRule type="containsText" dxfId="4" priority="9" operator="containsText" text="NP">
      <formula>NOT(ISERROR(SEARCH("NP",L3)))</formula>
    </cfRule>
    <cfRule type="colorScale" priority="10">
      <colorScale>
        <cfvo type="min"/>
        <cfvo type="percentile" val="50"/>
        <cfvo type="max"/>
        <color theme="4"/>
        <color theme="0"/>
        <color rgb="FFF8696B"/>
      </colorScale>
    </cfRule>
  </conditionalFormatting>
  <conditionalFormatting sqref="M3:M63">
    <cfRule type="colorScale" priority="8">
      <colorScale>
        <cfvo type="num" val="-1"/>
        <cfvo type="percentile" val="50"/>
        <cfvo type="num" val="1"/>
        <color theme="4"/>
        <color theme="0"/>
        <color rgb="FFF8696B"/>
      </colorScale>
    </cfRule>
  </conditionalFormatting>
  <conditionalFormatting sqref="N3:N63">
    <cfRule type="colorScale" priority="4">
      <colorScale>
        <cfvo type="min"/>
        <cfvo type="percentile" val="50"/>
        <cfvo type="max"/>
        <color theme="4"/>
        <color theme="0"/>
        <color rgb="FFF8696B"/>
      </colorScale>
    </cfRule>
  </conditionalFormatting>
  <conditionalFormatting sqref="O3:O63">
    <cfRule type="colorScale" priority="5">
      <colorScale>
        <cfvo type="min"/>
        <cfvo type="percentile" val="50"/>
        <cfvo type="max"/>
        <color theme="4"/>
        <color theme="0"/>
        <color rgb="FFF8696B"/>
      </colorScale>
    </cfRule>
  </conditionalFormatting>
  <conditionalFormatting sqref="P3:P63">
    <cfRule type="colorScale" priority="11">
      <colorScale>
        <cfvo type="num" val="0"/>
        <cfvo type="num" val="1"/>
        <color theme="0"/>
        <color rgb="FFF8696B"/>
      </colorScale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237B0-945A-4A03-B786-78ACDB81254E}">
  <dimension ref="A1:P63"/>
  <sheetViews>
    <sheetView zoomScale="85" zoomScaleNormal="85" workbookViewId="0">
      <selection activeCell="P1" sqref="P1:P1048576"/>
    </sheetView>
  </sheetViews>
  <sheetFormatPr defaultRowHeight="15" x14ac:dyDescent="0.25"/>
  <cols>
    <col min="2" max="2" width="12.42578125" bestFit="1" customWidth="1"/>
    <col min="3" max="3" width="9.85546875" bestFit="1" customWidth="1"/>
    <col min="11" max="11" width="8.140625" bestFit="1" customWidth="1"/>
    <col min="12" max="12" width="9.5703125" bestFit="1" customWidth="1"/>
    <col min="13" max="13" width="5.42578125" bestFit="1" customWidth="1"/>
    <col min="14" max="15" width="9.28515625" bestFit="1" customWidth="1"/>
  </cols>
  <sheetData>
    <row r="1" spans="1:16" x14ac:dyDescent="0.25">
      <c r="A1" s="4" t="s">
        <v>121</v>
      </c>
      <c r="B1" s="4"/>
      <c r="C1" s="4"/>
      <c r="D1" s="4"/>
      <c r="E1" s="4"/>
      <c r="F1" s="4"/>
      <c r="G1" s="4"/>
      <c r="H1" s="4"/>
      <c r="I1" s="4"/>
      <c r="J1" s="5"/>
      <c r="K1" s="1"/>
    </row>
    <row r="2" spans="1:16" x14ac:dyDescent="0.25">
      <c r="A2" t="s">
        <v>0</v>
      </c>
      <c r="B2" t="s">
        <v>95</v>
      </c>
      <c r="C2" t="s">
        <v>94</v>
      </c>
      <c r="D2" t="s">
        <v>1</v>
      </c>
      <c r="E2" t="s">
        <v>88</v>
      </c>
      <c r="F2" t="s">
        <v>2</v>
      </c>
      <c r="G2" t="s">
        <v>3</v>
      </c>
      <c r="H2" t="s">
        <v>89</v>
      </c>
      <c r="I2" t="s">
        <v>4</v>
      </c>
      <c r="J2" t="s">
        <v>90</v>
      </c>
      <c r="K2" s="1" t="s">
        <v>5</v>
      </c>
      <c r="L2" t="s">
        <v>117</v>
      </c>
      <c r="M2" t="s">
        <v>91</v>
      </c>
      <c r="N2" t="s">
        <v>92</v>
      </c>
      <c r="O2" t="s">
        <v>93</v>
      </c>
      <c r="P2" t="s">
        <v>6</v>
      </c>
    </row>
    <row r="3" spans="1:16" x14ac:dyDescent="0.25">
      <c r="A3" t="s">
        <v>11</v>
      </c>
      <c r="B3" t="s">
        <v>96</v>
      </c>
      <c r="C3" t="s">
        <v>12</v>
      </c>
      <c r="D3">
        <v>1.16789949192987</v>
      </c>
      <c r="E3">
        <f>LOG(D3,2)</f>
        <v>0.22391612290496798</v>
      </c>
      <c r="F3">
        <v>5.9846163210139199E-2</v>
      </c>
      <c r="G3">
        <v>1.1080533287197301</v>
      </c>
      <c r="H3">
        <f>LOG(G3,2)</f>
        <v>0.14802731751348802</v>
      </c>
      <c r="I3">
        <v>1.2277456551400101</v>
      </c>
      <c r="J3">
        <f>LOG(I3,2)</f>
        <v>0.2960117169994802</v>
      </c>
      <c r="K3" s="1">
        <v>0</v>
      </c>
      <c r="L3" s="2" t="s">
        <v>116</v>
      </c>
      <c r="M3">
        <v>0</v>
      </c>
      <c r="N3">
        <v>6</v>
      </c>
      <c r="O3">
        <v>89.1</v>
      </c>
      <c r="P3">
        <v>0</v>
      </c>
    </row>
    <row r="4" spans="1:16" x14ac:dyDescent="0.25">
      <c r="A4" t="s">
        <v>41</v>
      </c>
      <c r="B4" t="s">
        <v>96</v>
      </c>
      <c r="C4" t="s">
        <v>12</v>
      </c>
      <c r="D4">
        <v>1.0901886616080601</v>
      </c>
      <c r="E4">
        <f t="shared" ref="E4:E52" si="0">LOG(D4,2)</f>
        <v>0.12457782088657188</v>
      </c>
      <c r="F4">
        <v>6.2363334274431199E-2</v>
      </c>
      <c r="G4">
        <v>1.02782532733363</v>
      </c>
      <c r="H4">
        <f t="shared" ref="H4:J63" si="1">LOG(G4,2)</f>
        <v>3.959510811037064E-2</v>
      </c>
      <c r="I4">
        <v>1.1525519958824899</v>
      </c>
      <c r="J4">
        <f t="shared" si="1"/>
        <v>0.20483183743093034</v>
      </c>
      <c r="K4" s="1">
        <v>0</v>
      </c>
      <c r="L4" s="2" t="s">
        <v>116</v>
      </c>
      <c r="M4">
        <v>0</v>
      </c>
      <c r="N4">
        <v>6</v>
      </c>
      <c r="O4">
        <v>89.1</v>
      </c>
      <c r="P4">
        <v>0</v>
      </c>
    </row>
    <row r="5" spans="1:16" x14ac:dyDescent="0.25">
      <c r="A5" t="s">
        <v>51</v>
      </c>
      <c r="B5" t="s">
        <v>96</v>
      </c>
      <c r="C5" t="s">
        <v>12</v>
      </c>
      <c r="D5">
        <v>0.95924986284226998</v>
      </c>
      <c r="E5">
        <f t="shared" si="0"/>
        <v>-6.0021441342109683E-2</v>
      </c>
      <c r="F5">
        <v>4.4391960433520498E-2</v>
      </c>
      <c r="G5">
        <v>0.91485790240874998</v>
      </c>
      <c r="H5">
        <f t="shared" si="1"/>
        <v>-0.12838041641983428</v>
      </c>
      <c r="I5">
        <v>1.00364182327579</v>
      </c>
      <c r="J5">
        <f t="shared" si="1"/>
        <v>5.2444964011397798E-3</v>
      </c>
      <c r="K5" s="1">
        <v>0</v>
      </c>
      <c r="L5" s="2" t="s">
        <v>116</v>
      </c>
      <c r="M5">
        <v>0</v>
      </c>
      <c r="N5">
        <v>6</v>
      </c>
      <c r="O5">
        <v>89.1</v>
      </c>
      <c r="P5">
        <v>0</v>
      </c>
    </row>
    <row r="6" spans="1:16" x14ac:dyDescent="0.25">
      <c r="A6" t="s">
        <v>59</v>
      </c>
      <c r="B6" t="s">
        <v>96</v>
      </c>
      <c r="C6" t="s">
        <v>12</v>
      </c>
      <c r="D6">
        <v>0.93749355677797097</v>
      </c>
      <c r="E6">
        <f t="shared" si="0"/>
        <v>-9.3119319736987657E-2</v>
      </c>
      <c r="F6">
        <v>4.2874192647593103E-2</v>
      </c>
      <c r="G6">
        <v>0.89461936413037801</v>
      </c>
      <c r="H6">
        <f t="shared" si="1"/>
        <v>-0.16065410892074994</v>
      </c>
      <c r="I6">
        <v>0.98036774942556404</v>
      </c>
      <c r="J6">
        <f t="shared" si="1"/>
        <v>-2.8605069382216002E-2</v>
      </c>
      <c r="K6" s="1">
        <v>0</v>
      </c>
      <c r="L6" s="2" t="s">
        <v>116</v>
      </c>
      <c r="M6">
        <v>0</v>
      </c>
      <c r="N6">
        <v>6</v>
      </c>
      <c r="O6">
        <v>89.1</v>
      </c>
      <c r="P6">
        <v>0</v>
      </c>
    </row>
    <row r="7" spans="1:16" x14ac:dyDescent="0.25">
      <c r="A7" t="s">
        <v>43</v>
      </c>
      <c r="B7" t="s">
        <v>97</v>
      </c>
      <c r="C7" t="s">
        <v>44</v>
      </c>
      <c r="D7">
        <v>0.95050944462875298</v>
      </c>
      <c r="E7">
        <f t="shared" si="0"/>
        <v>-7.3227132767486047E-2</v>
      </c>
      <c r="F7">
        <v>3.3030847886220703E-2</v>
      </c>
      <c r="G7">
        <v>0.91747859674253196</v>
      </c>
      <c r="H7">
        <f t="shared" si="1"/>
        <v>-0.12425359222696249</v>
      </c>
      <c r="I7">
        <v>0.98354029251497399</v>
      </c>
      <c r="J7">
        <f t="shared" si="1"/>
        <v>-2.3943938549469405E-2</v>
      </c>
      <c r="K7" s="1">
        <v>0</v>
      </c>
      <c r="L7" s="2" t="s">
        <v>116</v>
      </c>
      <c r="M7">
        <v>0</v>
      </c>
      <c r="N7">
        <v>5.07</v>
      </c>
      <c r="O7">
        <v>121.16</v>
      </c>
      <c r="P7">
        <v>1</v>
      </c>
    </row>
    <row r="8" spans="1:16" x14ac:dyDescent="0.25">
      <c r="A8" t="s">
        <v>72</v>
      </c>
      <c r="B8" t="s">
        <v>97</v>
      </c>
      <c r="C8" t="s">
        <v>44</v>
      </c>
      <c r="D8">
        <v>0.824876205164086</v>
      </c>
      <c r="E8">
        <f t="shared" si="0"/>
        <v>-0.27775047443426554</v>
      </c>
      <c r="F8">
        <v>0.165531764591445</v>
      </c>
      <c r="G8">
        <v>0.65934444057264197</v>
      </c>
      <c r="H8">
        <f t="shared" si="1"/>
        <v>-0.60089577094754665</v>
      </c>
      <c r="I8">
        <v>0.99040796975553103</v>
      </c>
      <c r="J8">
        <f t="shared" si="1"/>
        <v>-1.3905171005095883E-2</v>
      </c>
      <c r="K8" s="1">
        <v>0</v>
      </c>
      <c r="L8" s="2" t="s">
        <v>116</v>
      </c>
      <c r="M8">
        <v>0</v>
      </c>
      <c r="N8">
        <v>5.07</v>
      </c>
      <c r="O8">
        <v>121.16</v>
      </c>
      <c r="P8">
        <v>1</v>
      </c>
    </row>
    <row r="9" spans="1:16" x14ac:dyDescent="0.25">
      <c r="A9" t="s">
        <v>9</v>
      </c>
      <c r="B9" t="s">
        <v>98</v>
      </c>
      <c r="C9" t="s">
        <v>10</v>
      </c>
      <c r="D9">
        <v>1.14874896865156</v>
      </c>
      <c r="E9">
        <f t="shared" si="0"/>
        <v>0.20006356626125404</v>
      </c>
      <c r="F9">
        <v>0.147556659850544</v>
      </c>
      <c r="G9">
        <v>1.0011923088010199</v>
      </c>
      <c r="H9">
        <f t="shared" si="1"/>
        <v>1.7191133409928832E-3</v>
      </c>
      <c r="I9">
        <v>1.29630562850211</v>
      </c>
      <c r="J9">
        <f t="shared" si="1"/>
        <v>0.37440590089354941</v>
      </c>
      <c r="K9" s="1">
        <v>0</v>
      </c>
      <c r="L9" s="2">
        <v>-1</v>
      </c>
      <c r="M9">
        <v>0</v>
      </c>
      <c r="N9">
        <v>2.77</v>
      </c>
      <c r="O9">
        <v>133.11000000000001</v>
      </c>
      <c r="P9">
        <v>0</v>
      </c>
    </row>
    <row r="10" spans="1:16" x14ac:dyDescent="0.25">
      <c r="A10" t="s">
        <v>13</v>
      </c>
      <c r="B10" t="s">
        <v>98</v>
      </c>
      <c r="C10" t="s">
        <v>10</v>
      </c>
      <c r="D10">
        <v>1.0017248969185799</v>
      </c>
      <c r="E10">
        <f t="shared" si="0"/>
        <v>2.4863564920879827E-3</v>
      </c>
      <c r="F10">
        <v>5.1662053599308602E-2</v>
      </c>
      <c r="G10">
        <v>0.95006284331927404</v>
      </c>
      <c r="H10">
        <f t="shared" si="1"/>
        <v>-7.3905149079082716E-2</v>
      </c>
      <c r="I10">
        <v>1.0533869505178901</v>
      </c>
      <c r="J10">
        <f t="shared" si="1"/>
        <v>7.503549243843792E-2</v>
      </c>
      <c r="K10" s="1">
        <v>0</v>
      </c>
      <c r="L10" s="2">
        <v>-1</v>
      </c>
      <c r="M10">
        <v>0</v>
      </c>
      <c r="N10">
        <v>2.77</v>
      </c>
      <c r="O10">
        <v>133.11000000000001</v>
      </c>
      <c r="P10">
        <v>0</v>
      </c>
    </row>
    <row r="11" spans="1:16" x14ac:dyDescent="0.25">
      <c r="A11" t="s">
        <v>21</v>
      </c>
      <c r="B11" t="s">
        <v>99</v>
      </c>
      <c r="C11" t="s">
        <v>22</v>
      </c>
      <c r="D11">
        <v>1.0775464652401401</v>
      </c>
      <c r="E11">
        <f t="shared" si="0"/>
        <v>0.10775008158925052</v>
      </c>
      <c r="F11">
        <v>8.2889506383886397E-2</v>
      </c>
      <c r="G11">
        <v>0.99465695885624905</v>
      </c>
      <c r="H11">
        <f t="shared" si="1"/>
        <v>-7.7290457026970728E-3</v>
      </c>
      <c r="I11">
        <v>1.16043597162402</v>
      </c>
      <c r="J11">
        <f t="shared" si="1"/>
        <v>0.21466692253688913</v>
      </c>
      <c r="K11" s="1">
        <v>0</v>
      </c>
      <c r="L11" s="2">
        <v>-1</v>
      </c>
      <c r="M11">
        <v>0</v>
      </c>
      <c r="N11">
        <v>3.22</v>
      </c>
      <c r="O11">
        <v>147.13</v>
      </c>
      <c r="P11">
        <v>0</v>
      </c>
    </row>
    <row r="12" spans="1:16" x14ac:dyDescent="0.25">
      <c r="A12" t="s">
        <v>25</v>
      </c>
      <c r="B12" t="s">
        <v>99</v>
      </c>
      <c r="C12" t="s">
        <v>22</v>
      </c>
      <c r="D12">
        <v>1.07336863057425</v>
      </c>
      <c r="E12">
        <f t="shared" si="0"/>
        <v>0.10214563077133794</v>
      </c>
      <c r="F12">
        <v>5.5749454004469699E-2</v>
      </c>
      <c r="G12">
        <v>1.01761917656978</v>
      </c>
      <c r="H12">
        <f t="shared" si="1"/>
        <v>2.5197762921860697E-2</v>
      </c>
      <c r="I12">
        <v>1.1291180845787201</v>
      </c>
      <c r="J12">
        <f t="shared" si="1"/>
        <v>0.17519637284925016</v>
      </c>
      <c r="K12" s="1">
        <v>0</v>
      </c>
      <c r="L12" s="2">
        <v>-1</v>
      </c>
      <c r="M12">
        <v>0</v>
      </c>
      <c r="N12">
        <v>3.22</v>
      </c>
      <c r="O12">
        <v>147.13</v>
      </c>
      <c r="P12">
        <v>0</v>
      </c>
    </row>
    <row r="13" spans="1:16" x14ac:dyDescent="0.25">
      <c r="A13" t="s">
        <v>33</v>
      </c>
      <c r="B13" t="s">
        <v>100</v>
      </c>
      <c r="C13" t="s">
        <v>34</v>
      </c>
      <c r="D13">
        <v>1.0432135801315601</v>
      </c>
      <c r="E13">
        <f t="shared" si="0"/>
        <v>6.1034555223169092E-2</v>
      </c>
      <c r="F13">
        <v>4.9572802474798797E-2</v>
      </c>
      <c r="G13">
        <v>0.99364077765676395</v>
      </c>
      <c r="H13">
        <f t="shared" si="1"/>
        <v>-9.2037138852982137E-3</v>
      </c>
      <c r="I13">
        <v>1.09278638260636</v>
      </c>
      <c r="J13">
        <f t="shared" si="1"/>
        <v>0.1280114111887759</v>
      </c>
      <c r="K13" s="1">
        <v>1</v>
      </c>
      <c r="L13" s="2" t="s">
        <v>116</v>
      </c>
      <c r="M13">
        <v>0</v>
      </c>
      <c r="N13">
        <v>5.48</v>
      </c>
      <c r="O13">
        <v>165.19</v>
      </c>
      <c r="P13">
        <v>0</v>
      </c>
    </row>
    <row r="14" spans="1:16" x14ac:dyDescent="0.25">
      <c r="A14" t="s">
        <v>55</v>
      </c>
      <c r="B14" t="s">
        <v>100</v>
      </c>
      <c r="C14" t="s">
        <v>34</v>
      </c>
      <c r="D14">
        <v>1.00102127232204</v>
      </c>
      <c r="E14">
        <f t="shared" si="0"/>
        <v>1.4726326628453261E-3</v>
      </c>
      <c r="F14">
        <v>5.3820913496679799E-2</v>
      </c>
      <c r="G14">
        <v>0.94720035882536102</v>
      </c>
      <c r="H14">
        <f t="shared" si="1"/>
        <v>-7.8258467388119077E-2</v>
      </c>
      <c r="I14">
        <v>1.05484218581872</v>
      </c>
      <c r="J14">
        <f t="shared" si="1"/>
        <v>7.7027174508558477E-2</v>
      </c>
      <c r="K14" s="1">
        <v>1</v>
      </c>
      <c r="L14" s="2" t="s">
        <v>116</v>
      </c>
      <c r="M14">
        <v>0</v>
      </c>
      <c r="N14">
        <v>5.48</v>
      </c>
      <c r="O14">
        <v>165.19</v>
      </c>
      <c r="P14">
        <v>0</v>
      </c>
    </row>
    <row r="15" spans="1:16" x14ac:dyDescent="0.25">
      <c r="A15" t="s">
        <v>7</v>
      </c>
      <c r="B15" t="s">
        <v>101</v>
      </c>
      <c r="C15" t="s">
        <v>8</v>
      </c>
      <c r="D15">
        <v>1.34117305656549</v>
      </c>
      <c r="E15">
        <f t="shared" si="0"/>
        <v>0.42349540557970661</v>
      </c>
      <c r="F15">
        <v>0.18491245266845699</v>
      </c>
      <c r="G15">
        <v>1.15626060389703</v>
      </c>
      <c r="H15">
        <f t="shared" si="1"/>
        <v>0.20946659643501281</v>
      </c>
      <c r="I15">
        <v>1.52608550923395</v>
      </c>
      <c r="J15">
        <f t="shared" si="1"/>
        <v>0.60983580115773983</v>
      </c>
      <c r="K15" s="1">
        <v>0</v>
      </c>
      <c r="L15" s="2" t="s">
        <v>116</v>
      </c>
      <c r="M15">
        <v>0</v>
      </c>
      <c r="N15">
        <v>5.97</v>
      </c>
      <c r="O15">
        <v>75.069999999999993</v>
      </c>
      <c r="P15">
        <v>0</v>
      </c>
    </row>
    <row r="16" spans="1:16" x14ac:dyDescent="0.25">
      <c r="A16" t="s">
        <v>14</v>
      </c>
      <c r="B16" t="s">
        <v>101</v>
      </c>
      <c r="C16" t="s">
        <v>8</v>
      </c>
      <c r="D16">
        <v>1.05015454716358</v>
      </c>
      <c r="E16">
        <f t="shared" si="0"/>
        <v>7.0601659338323089E-2</v>
      </c>
      <c r="F16">
        <v>8.2137613751181601E-2</v>
      </c>
      <c r="G16">
        <v>0.96801693341239603</v>
      </c>
      <c r="H16">
        <f t="shared" si="1"/>
        <v>-4.6895810263097505E-2</v>
      </c>
      <c r="I16">
        <v>1.13229216091476</v>
      </c>
      <c r="J16">
        <f t="shared" si="1"/>
        <v>0.17924625915858175</v>
      </c>
      <c r="K16" s="1">
        <v>0</v>
      </c>
      <c r="L16" s="2" t="s">
        <v>116</v>
      </c>
      <c r="M16">
        <v>0</v>
      </c>
      <c r="N16">
        <v>5.97</v>
      </c>
      <c r="O16">
        <v>75.069999999999993</v>
      </c>
      <c r="P16">
        <v>0</v>
      </c>
    </row>
    <row r="17" spans="1:16" x14ac:dyDescent="0.25">
      <c r="A17" t="s">
        <v>15</v>
      </c>
      <c r="B17" t="s">
        <v>101</v>
      </c>
      <c r="C17" t="s">
        <v>8</v>
      </c>
      <c r="D17">
        <v>1.0580569667911901</v>
      </c>
      <c r="E17">
        <f t="shared" si="0"/>
        <v>8.1417305613212212E-2</v>
      </c>
      <c r="F17">
        <v>0.129758087154625</v>
      </c>
      <c r="G17">
        <v>0.92829887963656399</v>
      </c>
      <c r="H17">
        <f t="shared" si="1"/>
        <v>-0.10733871760814064</v>
      </c>
      <c r="I17">
        <v>1.1878150539458101</v>
      </c>
      <c r="J17">
        <f t="shared" si="1"/>
        <v>0.24831022205913789</v>
      </c>
      <c r="K17" s="1">
        <v>0</v>
      </c>
      <c r="L17" s="2" t="s">
        <v>116</v>
      </c>
      <c r="M17">
        <v>0</v>
      </c>
      <c r="N17">
        <v>5.97</v>
      </c>
      <c r="O17">
        <v>75.069999999999993</v>
      </c>
      <c r="P17">
        <v>0</v>
      </c>
    </row>
    <row r="18" spans="1:16" x14ac:dyDescent="0.25">
      <c r="A18" t="s">
        <v>20</v>
      </c>
      <c r="B18" t="s">
        <v>101</v>
      </c>
      <c r="C18" t="s">
        <v>8</v>
      </c>
      <c r="D18">
        <v>1.04208543517553</v>
      </c>
      <c r="E18">
        <f t="shared" si="0"/>
        <v>5.9473561542831579E-2</v>
      </c>
      <c r="F18">
        <v>8.7886207455478996E-2</v>
      </c>
      <c r="G18">
        <v>0.95419922772005406</v>
      </c>
      <c r="H18">
        <f t="shared" si="1"/>
        <v>-6.7637576208090452E-2</v>
      </c>
      <c r="I18">
        <v>1.12997164263101</v>
      </c>
      <c r="J18">
        <f t="shared" si="1"/>
        <v>0.17628656772988369</v>
      </c>
      <c r="K18" s="1">
        <v>0</v>
      </c>
      <c r="L18" s="2" t="s">
        <v>116</v>
      </c>
      <c r="M18">
        <v>0</v>
      </c>
      <c r="N18">
        <v>5.97</v>
      </c>
      <c r="O18">
        <v>75.069999999999993</v>
      </c>
      <c r="P18">
        <v>0</v>
      </c>
    </row>
    <row r="19" spans="1:16" x14ac:dyDescent="0.25">
      <c r="A19" t="s">
        <v>65</v>
      </c>
      <c r="B19" t="s">
        <v>102</v>
      </c>
      <c r="C19" t="s">
        <v>66</v>
      </c>
      <c r="D19">
        <v>0.98956968873273699</v>
      </c>
      <c r="E19">
        <f t="shared" si="0"/>
        <v>-1.5126784735465228E-2</v>
      </c>
      <c r="F19">
        <v>6.3617989679014095E-2</v>
      </c>
      <c r="G19">
        <v>0.92595169905372299</v>
      </c>
      <c r="H19">
        <f t="shared" si="1"/>
        <v>-0.11099115556286954</v>
      </c>
      <c r="I19">
        <v>1.05318767841175</v>
      </c>
      <c r="J19">
        <f t="shared" si="1"/>
        <v>7.4762548032647341E-2</v>
      </c>
      <c r="K19" s="1">
        <v>1</v>
      </c>
      <c r="L19" s="2">
        <v>1</v>
      </c>
      <c r="M19">
        <v>0</v>
      </c>
      <c r="N19">
        <v>7.59</v>
      </c>
      <c r="O19">
        <v>155.16</v>
      </c>
      <c r="P19">
        <v>0</v>
      </c>
    </row>
    <row r="20" spans="1:16" x14ac:dyDescent="0.25">
      <c r="A20" t="s">
        <v>71</v>
      </c>
      <c r="B20" t="s">
        <v>102</v>
      </c>
      <c r="C20" t="s">
        <v>66</v>
      </c>
      <c r="D20">
        <v>1.0141539419136401</v>
      </c>
      <c r="E20">
        <f t="shared" si="0"/>
        <v>2.0276660604117782E-2</v>
      </c>
      <c r="F20">
        <v>5.71608628206903E-2</v>
      </c>
      <c r="G20">
        <v>0.95699307909294895</v>
      </c>
      <c r="H20">
        <f t="shared" si="1"/>
        <v>-6.3419603608021208E-2</v>
      </c>
      <c r="I20">
        <v>1.0713148047343299</v>
      </c>
      <c r="J20">
        <f t="shared" si="1"/>
        <v>9.9382476814823081E-2</v>
      </c>
      <c r="K20" s="1">
        <v>1</v>
      </c>
      <c r="L20" s="2">
        <v>1</v>
      </c>
      <c r="M20">
        <v>0</v>
      </c>
      <c r="N20">
        <v>7.59</v>
      </c>
      <c r="O20">
        <v>155.16</v>
      </c>
      <c r="P20">
        <v>0</v>
      </c>
    </row>
    <row r="21" spans="1:16" x14ac:dyDescent="0.25">
      <c r="A21" t="s">
        <v>68</v>
      </c>
      <c r="B21" t="s">
        <v>103</v>
      </c>
      <c r="C21" t="s">
        <v>69</v>
      </c>
      <c r="D21">
        <v>1.0615801236012401</v>
      </c>
      <c r="E21">
        <f t="shared" si="0"/>
        <v>8.62132639044174E-2</v>
      </c>
      <c r="F21">
        <v>7.9240356667668405E-2</v>
      </c>
      <c r="G21">
        <v>0.98233976693356995</v>
      </c>
      <c r="H21">
        <f t="shared" si="1"/>
        <v>-2.5705991640889995E-2</v>
      </c>
      <c r="I21">
        <v>1.1408204802689099</v>
      </c>
      <c r="J21">
        <f t="shared" si="1"/>
        <v>0.19007178671664729</v>
      </c>
      <c r="K21" s="1">
        <v>1</v>
      </c>
      <c r="L21" s="2" t="s">
        <v>116</v>
      </c>
      <c r="M21">
        <v>1</v>
      </c>
      <c r="N21">
        <v>6.02</v>
      </c>
      <c r="O21">
        <v>131.18</v>
      </c>
      <c r="P21">
        <v>0</v>
      </c>
    </row>
    <row r="22" spans="1:16" x14ac:dyDescent="0.25">
      <c r="A22" t="s">
        <v>70</v>
      </c>
      <c r="B22" t="s">
        <v>103</v>
      </c>
      <c r="C22" t="s">
        <v>69</v>
      </c>
      <c r="D22">
        <v>0.96942639397688901</v>
      </c>
      <c r="E22">
        <f t="shared" si="0"/>
        <v>-4.4796732476722743E-2</v>
      </c>
      <c r="F22">
        <v>0.14332574074410501</v>
      </c>
      <c r="G22">
        <v>0.82610065323278403</v>
      </c>
      <c r="H22">
        <f t="shared" si="1"/>
        <v>-0.27561052259734115</v>
      </c>
      <c r="I22">
        <v>1.1127521347209901</v>
      </c>
      <c r="J22">
        <f t="shared" si="1"/>
        <v>0.15413226848142639</v>
      </c>
      <c r="K22" s="1">
        <v>1</v>
      </c>
      <c r="L22" s="2" t="s">
        <v>116</v>
      </c>
      <c r="M22">
        <v>1</v>
      </c>
      <c r="N22">
        <v>6.02</v>
      </c>
      <c r="O22">
        <v>131.18</v>
      </c>
      <c r="P22">
        <v>0</v>
      </c>
    </row>
    <row r="23" spans="1:16" x14ac:dyDescent="0.25">
      <c r="A23" t="s">
        <v>85</v>
      </c>
      <c r="B23" t="s">
        <v>103</v>
      </c>
      <c r="C23" t="s">
        <v>69</v>
      </c>
      <c r="D23">
        <v>0.93642156644527397</v>
      </c>
      <c r="E23">
        <f t="shared" si="0"/>
        <v>-9.4769933776439996E-2</v>
      </c>
      <c r="F23">
        <v>0.11187606854266</v>
      </c>
      <c r="G23">
        <v>0.824545497902615</v>
      </c>
      <c r="H23">
        <f t="shared" si="1"/>
        <v>-0.27832899202211631</v>
      </c>
      <c r="I23">
        <v>1.04829763498793</v>
      </c>
      <c r="J23">
        <f t="shared" si="1"/>
        <v>6.8048388209052027E-2</v>
      </c>
      <c r="K23" s="1">
        <v>1</v>
      </c>
      <c r="L23" s="2" t="s">
        <v>116</v>
      </c>
      <c r="M23">
        <v>1</v>
      </c>
      <c r="N23">
        <v>6.02</v>
      </c>
      <c r="O23">
        <v>131.18</v>
      </c>
      <c r="P23">
        <v>0</v>
      </c>
    </row>
    <row r="24" spans="1:16" x14ac:dyDescent="0.25">
      <c r="A24" t="s">
        <v>53</v>
      </c>
      <c r="B24" t="s">
        <v>104</v>
      </c>
      <c r="C24" t="s">
        <v>54</v>
      </c>
      <c r="D24">
        <v>1.0583418683432999</v>
      </c>
      <c r="E24">
        <f t="shared" si="0"/>
        <v>8.1805725841034793E-2</v>
      </c>
      <c r="F24">
        <v>4.2314035027479699E-2</v>
      </c>
      <c r="G24">
        <v>1.0160278333158199</v>
      </c>
      <c r="H24">
        <f t="shared" si="1"/>
        <v>2.2939924193437166E-2</v>
      </c>
      <c r="I24">
        <v>1.1006559033707799</v>
      </c>
      <c r="J24">
        <f t="shared" si="1"/>
        <v>0.13836351150803661</v>
      </c>
      <c r="K24" s="1">
        <v>1</v>
      </c>
      <c r="L24" s="2">
        <v>1</v>
      </c>
      <c r="M24">
        <v>0</v>
      </c>
      <c r="N24">
        <v>9.74</v>
      </c>
      <c r="O24">
        <v>146.19</v>
      </c>
      <c r="P24">
        <v>0</v>
      </c>
    </row>
    <row r="25" spans="1:16" x14ac:dyDescent="0.25">
      <c r="A25" t="s">
        <v>75</v>
      </c>
      <c r="B25" t="s">
        <v>104</v>
      </c>
      <c r="C25" t="s">
        <v>54</v>
      </c>
      <c r="D25">
        <v>0.915446391355761</v>
      </c>
      <c r="E25">
        <f t="shared" si="0"/>
        <v>-0.12745269077594037</v>
      </c>
      <c r="F25">
        <v>6.70751804835404E-2</v>
      </c>
      <c r="G25">
        <v>0.84837121087222001</v>
      </c>
      <c r="H25">
        <f t="shared" si="1"/>
        <v>-0.23723243045051881</v>
      </c>
      <c r="I25">
        <v>0.982521571839301</v>
      </c>
      <c r="J25">
        <f t="shared" si="1"/>
        <v>-2.5439011949773667E-2</v>
      </c>
      <c r="K25" s="1">
        <v>1</v>
      </c>
      <c r="L25" s="2">
        <v>1</v>
      </c>
      <c r="M25">
        <v>0</v>
      </c>
      <c r="N25">
        <v>9.74</v>
      </c>
      <c r="O25">
        <v>146.19</v>
      </c>
      <c r="P25">
        <v>0</v>
      </c>
    </row>
    <row r="26" spans="1:16" x14ac:dyDescent="0.25">
      <c r="A26" t="s">
        <v>77</v>
      </c>
      <c r="B26" t="s">
        <v>105</v>
      </c>
      <c r="C26" t="s">
        <v>78</v>
      </c>
      <c r="D26">
        <v>0.96278343592761195</v>
      </c>
      <c r="E26">
        <f t="shared" si="0"/>
        <v>-5.4716773505629146E-2</v>
      </c>
      <c r="F26">
        <v>0.102843914645074</v>
      </c>
      <c r="G26">
        <v>0.85993952128253803</v>
      </c>
      <c r="H26">
        <f t="shared" si="1"/>
        <v>-0.21769289485620405</v>
      </c>
      <c r="I26">
        <v>1.0656273505726901</v>
      </c>
      <c r="J26">
        <f t="shared" si="1"/>
        <v>9.1703016453125064E-2</v>
      </c>
      <c r="K26" s="1">
        <v>1</v>
      </c>
      <c r="L26" s="2" t="s">
        <v>116</v>
      </c>
      <c r="M26">
        <v>1</v>
      </c>
      <c r="N26">
        <v>5.98</v>
      </c>
      <c r="O26">
        <v>131.18</v>
      </c>
      <c r="P26">
        <v>0</v>
      </c>
    </row>
    <row r="27" spans="1:16" x14ac:dyDescent="0.25">
      <c r="A27" t="s">
        <v>80</v>
      </c>
      <c r="B27" t="s">
        <v>105</v>
      </c>
      <c r="C27" t="s">
        <v>78</v>
      </c>
      <c r="D27">
        <v>0.99945902038138501</v>
      </c>
      <c r="E27">
        <f t="shared" si="0"/>
        <v>-7.8067979797209438E-4</v>
      </c>
      <c r="F27">
        <v>0.106069794288024</v>
      </c>
      <c r="G27">
        <v>0.89338922609336102</v>
      </c>
      <c r="H27">
        <f t="shared" si="1"/>
        <v>-0.1626392384501362</v>
      </c>
      <c r="I27">
        <v>1.10552881466941</v>
      </c>
      <c r="J27">
        <f t="shared" si="1"/>
        <v>0.14473662826486194</v>
      </c>
      <c r="K27" s="1">
        <v>1</v>
      </c>
      <c r="L27" s="2" t="s">
        <v>116</v>
      </c>
      <c r="M27">
        <v>1</v>
      </c>
      <c r="N27">
        <v>5.98</v>
      </c>
      <c r="O27">
        <v>131.18</v>
      </c>
      <c r="P27">
        <v>0</v>
      </c>
    </row>
    <row r="28" spans="1:16" x14ac:dyDescent="0.25">
      <c r="A28" t="s">
        <v>82</v>
      </c>
      <c r="B28" t="s">
        <v>105</v>
      </c>
      <c r="C28" t="s">
        <v>78</v>
      </c>
      <c r="D28">
        <v>0.93767589114986705</v>
      </c>
      <c r="E28">
        <f t="shared" si="0"/>
        <v>-9.2838755337607326E-2</v>
      </c>
      <c r="F28">
        <v>8.1449848806339695E-2</v>
      </c>
      <c r="G28">
        <v>0.85622604234352695</v>
      </c>
      <c r="H28">
        <f t="shared" si="1"/>
        <v>-0.22393637873061287</v>
      </c>
      <c r="I28">
        <v>1.0191257399562099</v>
      </c>
      <c r="J28">
        <f t="shared" si="1"/>
        <v>2.7332062514470106E-2</v>
      </c>
      <c r="K28" s="1">
        <v>1</v>
      </c>
      <c r="L28" s="2" t="s">
        <v>116</v>
      </c>
      <c r="M28">
        <v>1</v>
      </c>
      <c r="N28">
        <v>5.98</v>
      </c>
      <c r="O28">
        <v>131.18</v>
      </c>
      <c r="P28">
        <v>0</v>
      </c>
    </row>
    <row r="29" spans="1:16" x14ac:dyDescent="0.25">
      <c r="A29" t="s">
        <v>83</v>
      </c>
      <c r="B29" t="s">
        <v>105</v>
      </c>
      <c r="C29" t="s">
        <v>78</v>
      </c>
      <c r="D29">
        <v>0.97226619832364902</v>
      </c>
      <c r="E29">
        <f t="shared" si="0"/>
        <v>-4.0576729181051374E-2</v>
      </c>
      <c r="F29">
        <v>8.9966862525977895E-2</v>
      </c>
      <c r="G29">
        <v>0.88229933579767095</v>
      </c>
      <c r="H29">
        <f t="shared" si="1"/>
        <v>-0.18065989601372942</v>
      </c>
      <c r="I29">
        <v>1.06223306084963</v>
      </c>
      <c r="J29">
        <f t="shared" si="1"/>
        <v>8.7100337557447158E-2</v>
      </c>
      <c r="K29" s="1">
        <v>1</v>
      </c>
      <c r="L29" s="2" t="s">
        <v>116</v>
      </c>
      <c r="M29">
        <v>1</v>
      </c>
      <c r="N29">
        <v>5.98</v>
      </c>
      <c r="O29">
        <v>131.18</v>
      </c>
      <c r="P29">
        <v>0</v>
      </c>
    </row>
    <row r="30" spans="1:16" x14ac:dyDescent="0.25">
      <c r="A30" t="s">
        <v>84</v>
      </c>
      <c r="B30" t="s">
        <v>105</v>
      </c>
      <c r="C30" t="s">
        <v>78</v>
      </c>
      <c r="D30">
        <v>0.95855448389888098</v>
      </c>
      <c r="E30">
        <f t="shared" si="0"/>
        <v>-6.1067658385924269E-2</v>
      </c>
      <c r="F30">
        <v>0.17284461845627999</v>
      </c>
      <c r="G30">
        <v>0.78570986544260202</v>
      </c>
      <c r="H30">
        <f t="shared" si="1"/>
        <v>-0.3479314197573668</v>
      </c>
      <c r="I30">
        <v>1.1313991023551599</v>
      </c>
      <c r="J30">
        <f t="shared" si="1"/>
        <v>0.17810793146972476</v>
      </c>
      <c r="K30" s="1">
        <v>1</v>
      </c>
      <c r="L30" s="2" t="s">
        <v>116</v>
      </c>
      <c r="M30">
        <v>1</v>
      </c>
      <c r="N30">
        <v>5.98</v>
      </c>
      <c r="O30">
        <v>131.18</v>
      </c>
      <c r="P30">
        <v>0</v>
      </c>
    </row>
    <row r="31" spans="1:16" x14ac:dyDescent="0.25">
      <c r="A31" t="s">
        <v>86</v>
      </c>
      <c r="B31" t="s">
        <v>105</v>
      </c>
      <c r="C31" t="s">
        <v>78</v>
      </c>
      <c r="D31">
        <v>0.86048330925434102</v>
      </c>
      <c r="E31">
        <f t="shared" si="0"/>
        <v>-0.21678088622388855</v>
      </c>
      <c r="F31">
        <v>0.182333527751734</v>
      </c>
      <c r="G31">
        <v>0.67814978150260696</v>
      </c>
      <c r="H31">
        <f t="shared" si="1"/>
        <v>-0.56032414134033304</v>
      </c>
      <c r="I31">
        <v>1.04281683700608</v>
      </c>
      <c r="J31">
        <f t="shared" si="1"/>
        <v>6.0485781493087268E-2</v>
      </c>
      <c r="K31" s="1">
        <v>1</v>
      </c>
      <c r="L31" s="2" t="s">
        <v>116</v>
      </c>
      <c r="M31">
        <v>1</v>
      </c>
      <c r="N31">
        <v>5.98</v>
      </c>
      <c r="O31">
        <v>131.18</v>
      </c>
      <c r="P31">
        <v>0</v>
      </c>
    </row>
    <row r="32" spans="1:16" x14ac:dyDescent="0.25">
      <c r="A32" t="s">
        <v>39</v>
      </c>
      <c r="B32" t="s">
        <v>106</v>
      </c>
      <c r="C32" t="s">
        <v>40</v>
      </c>
      <c r="D32">
        <v>1.0099485614616099</v>
      </c>
      <c r="E32">
        <f t="shared" si="0"/>
        <v>1.4281815735443392E-2</v>
      </c>
      <c r="F32">
        <v>7.56027267131157E-2</v>
      </c>
      <c r="G32">
        <v>0.93434583474849398</v>
      </c>
      <c r="H32">
        <f t="shared" si="1"/>
        <v>-9.7971453165949421E-2</v>
      </c>
      <c r="I32">
        <v>1.08555128817473</v>
      </c>
      <c r="J32">
        <f t="shared" si="1"/>
        <v>0.11842788942368195</v>
      </c>
      <c r="K32" s="1">
        <v>1</v>
      </c>
      <c r="L32" s="2" t="s">
        <v>116</v>
      </c>
      <c r="M32">
        <v>0</v>
      </c>
      <c r="N32">
        <v>5.74</v>
      </c>
      <c r="O32">
        <v>149.21</v>
      </c>
      <c r="P32">
        <v>1</v>
      </c>
    </row>
    <row r="33" spans="1:16" x14ac:dyDescent="0.25">
      <c r="A33" t="s">
        <v>29</v>
      </c>
      <c r="B33" t="s">
        <v>107</v>
      </c>
      <c r="C33" t="s">
        <v>30</v>
      </c>
      <c r="D33">
        <v>0.91743973907904497</v>
      </c>
      <c r="E33">
        <f t="shared" si="0"/>
        <v>-0.12431469550041852</v>
      </c>
      <c r="F33">
        <v>2.07284370985878E-2</v>
      </c>
      <c r="G33">
        <v>0.89671130198045801</v>
      </c>
      <c r="H33">
        <f t="shared" si="1"/>
        <v>-0.15728451357887718</v>
      </c>
      <c r="I33">
        <v>0.93816817617763304</v>
      </c>
      <c r="J33">
        <f t="shared" si="1"/>
        <v>-9.2081531219743079E-2</v>
      </c>
      <c r="K33" s="1">
        <v>0</v>
      </c>
      <c r="L33" s="2" t="s">
        <v>17</v>
      </c>
      <c r="M33">
        <v>0</v>
      </c>
      <c r="N33">
        <v>5.41</v>
      </c>
      <c r="O33">
        <v>132.12</v>
      </c>
      <c r="P33">
        <v>0</v>
      </c>
    </row>
    <row r="34" spans="1:16" x14ac:dyDescent="0.25">
      <c r="A34" t="s">
        <v>62</v>
      </c>
      <c r="B34" t="s">
        <v>107</v>
      </c>
      <c r="C34" t="s">
        <v>30</v>
      </c>
      <c r="D34">
        <v>0.86780227461577597</v>
      </c>
      <c r="E34">
        <f t="shared" si="0"/>
        <v>-0.20456172724780355</v>
      </c>
      <c r="F34">
        <v>3.9067599883864698E-2</v>
      </c>
      <c r="G34">
        <v>0.82873467473191098</v>
      </c>
      <c r="H34">
        <f t="shared" si="1"/>
        <v>-0.2710178082656981</v>
      </c>
      <c r="I34">
        <v>0.90686987449963996</v>
      </c>
      <c r="J34">
        <f t="shared" si="1"/>
        <v>-0.14103253959340867</v>
      </c>
      <c r="K34" s="1">
        <v>0</v>
      </c>
      <c r="L34" s="2" t="s">
        <v>17</v>
      </c>
      <c r="M34">
        <v>0</v>
      </c>
      <c r="N34">
        <v>5.41</v>
      </c>
      <c r="O34">
        <v>132.12</v>
      </c>
      <c r="P34">
        <v>0</v>
      </c>
    </row>
    <row r="35" spans="1:16" x14ac:dyDescent="0.25">
      <c r="A35" t="s">
        <v>16</v>
      </c>
      <c r="B35" t="s">
        <v>108</v>
      </c>
      <c r="C35" t="s">
        <v>17</v>
      </c>
      <c r="D35">
        <v>1.08745823446182</v>
      </c>
      <c r="E35">
        <f t="shared" si="0"/>
        <v>0.12095999306077732</v>
      </c>
      <c r="F35">
        <v>3.0321601600992499E-2</v>
      </c>
      <c r="G35">
        <v>1.05713663286083</v>
      </c>
      <c r="H35">
        <f t="shared" si="1"/>
        <v>8.01618543095583E-2</v>
      </c>
      <c r="I35">
        <v>1.1177798360628199</v>
      </c>
      <c r="J35">
        <f t="shared" si="1"/>
        <v>0.16063605517636295</v>
      </c>
      <c r="K35" s="1">
        <v>0</v>
      </c>
      <c r="L35" s="2" t="s">
        <v>116</v>
      </c>
      <c r="M35">
        <v>0</v>
      </c>
      <c r="N35">
        <v>6.3</v>
      </c>
      <c r="O35">
        <v>115.13</v>
      </c>
      <c r="P35">
        <v>0</v>
      </c>
    </row>
    <row r="36" spans="1:16" x14ac:dyDescent="0.25">
      <c r="A36" t="s">
        <v>28</v>
      </c>
      <c r="B36" t="s">
        <v>108</v>
      </c>
      <c r="C36" t="s">
        <v>17</v>
      </c>
      <c r="D36">
        <v>1.0046865544047101</v>
      </c>
      <c r="E36">
        <f t="shared" si="0"/>
        <v>6.7454745991891146E-3</v>
      </c>
      <c r="F36">
        <v>3.73718921682967E-2</v>
      </c>
      <c r="G36">
        <v>0.96731466223641605</v>
      </c>
      <c r="H36">
        <f t="shared" si="1"/>
        <v>-4.7942827931483065E-2</v>
      </c>
      <c r="I36">
        <v>1.0420584465730101</v>
      </c>
      <c r="J36">
        <f t="shared" si="1"/>
        <v>5.9436197209822537E-2</v>
      </c>
      <c r="K36" s="1">
        <v>0</v>
      </c>
      <c r="L36" s="2" t="s">
        <v>116</v>
      </c>
      <c r="M36">
        <v>0</v>
      </c>
      <c r="N36">
        <v>6.3</v>
      </c>
      <c r="O36">
        <v>115.13</v>
      </c>
      <c r="P36">
        <v>0</v>
      </c>
    </row>
    <row r="37" spans="1:16" x14ac:dyDescent="0.25">
      <c r="A37" t="s">
        <v>38</v>
      </c>
      <c r="B37" t="s">
        <v>108</v>
      </c>
      <c r="C37" t="s">
        <v>17</v>
      </c>
      <c r="D37">
        <v>0.97628532922752997</v>
      </c>
      <c r="E37">
        <f t="shared" si="0"/>
        <v>-3.4625243305860295E-2</v>
      </c>
      <c r="F37">
        <v>7.2608321206978202E-2</v>
      </c>
      <c r="G37">
        <v>0.90367700802055195</v>
      </c>
      <c r="H37">
        <f t="shared" si="1"/>
        <v>-0.14612087776913921</v>
      </c>
      <c r="I37">
        <v>1.0488936504345101</v>
      </c>
      <c r="J37">
        <f t="shared" si="1"/>
        <v>6.8868407401579818E-2</v>
      </c>
      <c r="K37" s="1">
        <v>0</v>
      </c>
      <c r="L37" s="2" t="s">
        <v>116</v>
      </c>
      <c r="M37">
        <v>0</v>
      </c>
      <c r="N37">
        <v>6.3</v>
      </c>
      <c r="O37">
        <v>115.13</v>
      </c>
      <c r="P37">
        <v>0</v>
      </c>
    </row>
    <row r="38" spans="1:16" x14ac:dyDescent="0.25">
      <c r="A38" t="s">
        <v>42</v>
      </c>
      <c r="B38" t="s">
        <v>108</v>
      </c>
      <c r="C38" t="s">
        <v>17</v>
      </c>
      <c r="D38">
        <v>0.99094736715601905</v>
      </c>
      <c r="E38">
        <f t="shared" si="0"/>
        <v>-1.3119662258148977E-2</v>
      </c>
      <c r="F38">
        <v>5.0072020085455998E-2</v>
      </c>
      <c r="G38">
        <v>0.94087534707056297</v>
      </c>
      <c r="H38">
        <f t="shared" si="1"/>
        <v>-8.792449634960052E-2</v>
      </c>
      <c r="I38">
        <v>1.0410193872414799</v>
      </c>
      <c r="J38">
        <f t="shared" si="1"/>
        <v>5.7996936664891939E-2</v>
      </c>
      <c r="K38" s="1">
        <v>0</v>
      </c>
      <c r="L38" s="2" t="s">
        <v>116</v>
      </c>
      <c r="M38">
        <v>0</v>
      </c>
      <c r="N38">
        <v>6.3</v>
      </c>
      <c r="O38">
        <v>115.13</v>
      </c>
      <c r="P38">
        <v>0</v>
      </c>
    </row>
    <row r="39" spans="1:16" x14ac:dyDescent="0.25">
      <c r="A39" t="s">
        <v>26</v>
      </c>
      <c r="B39" t="s">
        <v>109</v>
      </c>
      <c r="C39" t="s">
        <v>27</v>
      </c>
      <c r="D39">
        <v>1.02520514774772</v>
      </c>
      <c r="E39">
        <f t="shared" si="0"/>
        <v>3.5912627803249914E-2</v>
      </c>
      <c r="F39">
        <v>2.5498696153527699E-2</v>
      </c>
      <c r="G39">
        <v>0.99970645159419003</v>
      </c>
      <c r="H39">
        <f t="shared" si="1"/>
        <v>-4.2356300048669164E-4</v>
      </c>
      <c r="I39">
        <v>1.0507038439012499</v>
      </c>
      <c r="J39">
        <f t="shared" si="1"/>
        <v>7.1356082102695756E-2</v>
      </c>
      <c r="K39" s="1">
        <v>0</v>
      </c>
      <c r="L39" s="2" t="s">
        <v>17</v>
      </c>
      <c r="M39">
        <v>0</v>
      </c>
      <c r="N39">
        <v>5.65</v>
      </c>
      <c r="O39">
        <v>146.15</v>
      </c>
      <c r="P39">
        <v>0</v>
      </c>
    </row>
    <row r="40" spans="1:16" x14ac:dyDescent="0.25">
      <c r="A40" t="s">
        <v>35</v>
      </c>
      <c r="B40" t="s">
        <v>109</v>
      </c>
      <c r="C40" t="s">
        <v>27</v>
      </c>
      <c r="D40">
        <v>1.0328021300250601</v>
      </c>
      <c r="E40">
        <f t="shared" si="0"/>
        <v>4.656388113866914E-2</v>
      </c>
      <c r="F40">
        <v>3.9061175645667898E-2</v>
      </c>
      <c r="G40">
        <v>0.99374095437939303</v>
      </c>
      <c r="H40">
        <f t="shared" si="1"/>
        <v>-9.0582718106910314E-3</v>
      </c>
      <c r="I40">
        <v>1.0718633056707301</v>
      </c>
      <c r="J40">
        <f t="shared" si="1"/>
        <v>0.10012093116381314</v>
      </c>
      <c r="K40" s="1">
        <v>0</v>
      </c>
      <c r="L40" s="2" t="s">
        <v>17</v>
      </c>
      <c r="M40">
        <v>0</v>
      </c>
      <c r="N40">
        <v>5.65</v>
      </c>
      <c r="O40">
        <v>146.15</v>
      </c>
      <c r="P40">
        <v>0</v>
      </c>
    </row>
    <row r="41" spans="1:16" x14ac:dyDescent="0.25">
      <c r="A41" t="s">
        <v>36</v>
      </c>
      <c r="B41" t="s">
        <v>110</v>
      </c>
      <c r="C41" t="s">
        <v>37</v>
      </c>
      <c r="D41">
        <v>0.99624427376875402</v>
      </c>
      <c r="E41">
        <f t="shared" si="0"/>
        <v>-5.4285681096365775E-3</v>
      </c>
      <c r="F41">
        <v>4.5396402813348301E-2</v>
      </c>
      <c r="G41">
        <v>0.95084787095540602</v>
      </c>
      <c r="H41">
        <f t="shared" si="1"/>
        <v>-7.271355650875462E-2</v>
      </c>
      <c r="I41">
        <v>1.0416406765821</v>
      </c>
      <c r="J41">
        <f t="shared" si="1"/>
        <v>5.8857692669031174E-2</v>
      </c>
      <c r="K41" s="1">
        <v>0</v>
      </c>
      <c r="L41" s="2">
        <v>1</v>
      </c>
      <c r="M41">
        <v>0</v>
      </c>
      <c r="N41">
        <v>10.76</v>
      </c>
      <c r="O41">
        <v>174.2</v>
      </c>
      <c r="P41">
        <v>0</v>
      </c>
    </row>
    <row r="42" spans="1:16" x14ac:dyDescent="0.25">
      <c r="A42" t="s">
        <v>50</v>
      </c>
      <c r="B42" t="s">
        <v>110</v>
      </c>
      <c r="C42" t="s">
        <v>37</v>
      </c>
      <c r="D42">
        <v>1.0296762982826799</v>
      </c>
      <c r="E42">
        <f t="shared" si="0"/>
        <v>4.219086531043708E-2</v>
      </c>
      <c r="F42">
        <v>5.0432491998695199E-2</v>
      </c>
      <c r="G42">
        <v>0.97924380628398899</v>
      </c>
      <c r="H42">
        <f t="shared" si="1"/>
        <v>-3.0259996727049248E-2</v>
      </c>
      <c r="I42">
        <v>1.08010879028138</v>
      </c>
      <c r="J42">
        <f t="shared" si="1"/>
        <v>0.11117663025447601</v>
      </c>
      <c r="K42" s="1">
        <v>0</v>
      </c>
      <c r="L42" s="2">
        <v>1</v>
      </c>
      <c r="M42">
        <v>0</v>
      </c>
      <c r="N42">
        <v>10.76</v>
      </c>
      <c r="O42">
        <v>174.2</v>
      </c>
      <c r="P42">
        <v>0</v>
      </c>
    </row>
    <row r="43" spans="1:16" x14ac:dyDescent="0.25">
      <c r="A43" t="s">
        <v>60</v>
      </c>
      <c r="B43" t="s">
        <v>110</v>
      </c>
      <c r="C43" t="s">
        <v>37</v>
      </c>
      <c r="D43">
        <v>1.0820011261365601</v>
      </c>
      <c r="E43">
        <f t="shared" si="0"/>
        <v>0.11370200070889191</v>
      </c>
      <c r="F43">
        <v>9.2564173860071597E-2</v>
      </c>
      <c r="G43">
        <v>0.98943695227648998</v>
      </c>
      <c r="H43">
        <f t="shared" si="1"/>
        <v>-1.5320314381593385E-2</v>
      </c>
      <c r="I43">
        <v>1.1745652999966301</v>
      </c>
      <c r="J43">
        <f t="shared" si="1"/>
        <v>0.23212692225816584</v>
      </c>
      <c r="K43" s="1">
        <v>0</v>
      </c>
      <c r="L43" s="2">
        <v>1</v>
      </c>
      <c r="M43">
        <v>0</v>
      </c>
      <c r="N43">
        <v>10.76</v>
      </c>
      <c r="O43">
        <v>174.2</v>
      </c>
      <c r="P43">
        <v>0</v>
      </c>
    </row>
    <row r="44" spans="1:16" x14ac:dyDescent="0.25">
      <c r="A44" t="s">
        <v>63</v>
      </c>
      <c r="B44" t="s">
        <v>110</v>
      </c>
      <c r="C44" t="s">
        <v>37</v>
      </c>
      <c r="D44">
        <v>0.98341672839864702</v>
      </c>
      <c r="E44">
        <f t="shared" si="0"/>
        <v>-2.4125198573146427E-2</v>
      </c>
      <c r="F44">
        <v>1.4736954930577801E-2</v>
      </c>
      <c r="G44">
        <v>0.96867977346806899</v>
      </c>
      <c r="H44">
        <f t="shared" si="1"/>
        <v>-4.5908277114346793E-2</v>
      </c>
      <c r="I44">
        <v>0.99815368332922405</v>
      </c>
      <c r="J44">
        <f t="shared" si="1"/>
        <v>-2.6661339266754714E-3</v>
      </c>
      <c r="K44" s="1">
        <v>0</v>
      </c>
      <c r="L44" s="2">
        <v>1</v>
      </c>
      <c r="M44">
        <v>0</v>
      </c>
      <c r="N44">
        <v>10.76</v>
      </c>
      <c r="O44">
        <v>174.2</v>
      </c>
      <c r="P44">
        <v>0</v>
      </c>
    </row>
    <row r="45" spans="1:16" x14ac:dyDescent="0.25">
      <c r="A45" t="s">
        <v>73</v>
      </c>
      <c r="B45" t="s">
        <v>110</v>
      </c>
      <c r="C45" t="s">
        <v>37</v>
      </c>
      <c r="D45">
        <v>0.95439199021467003</v>
      </c>
      <c r="E45">
        <f t="shared" si="0"/>
        <v>-6.7346159697960706E-2</v>
      </c>
      <c r="F45">
        <v>5.2192775091477898E-2</v>
      </c>
      <c r="G45">
        <v>0.90219921512319201</v>
      </c>
      <c r="H45">
        <f t="shared" si="1"/>
        <v>-0.14848206391585464</v>
      </c>
      <c r="I45">
        <v>1.0065847653061499</v>
      </c>
      <c r="J45">
        <f t="shared" si="1"/>
        <v>9.4686678753357987E-3</v>
      </c>
      <c r="K45" s="1">
        <v>0</v>
      </c>
      <c r="L45" s="2">
        <v>1</v>
      </c>
      <c r="M45">
        <v>0</v>
      </c>
      <c r="N45">
        <v>10.76</v>
      </c>
      <c r="O45">
        <v>174.2</v>
      </c>
      <c r="P45">
        <v>0</v>
      </c>
    </row>
    <row r="46" spans="1:16" x14ac:dyDescent="0.25">
      <c r="A46" t="s">
        <v>74</v>
      </c>
      <c r="B46" t="s">
        <v>110</v>
      </c>
      <c r="C46" t="s">
        <v>37</v>
      </c>
      <c r="D46">
        <v>0.87799246452552704</v>
      </c>
      <c r="E46">
        <f t="shared" si="0"/>
        <v>-0.18771953717491252</v>
      </c>
      <c r="F46">
        <v>8.3062612426317503E-2</v>
      </c>
      <c r="G46">
        <v>0.79492985209920997</v>
      </c>
      <c r="H46">
        <f t="shared" si="1"/>
        <v>-0.33110053825604252</v>
      </c>
      <c r="I46">
        <v>0.961055076951844</v>
      </c>
      <c r="J46">
        <f t="shared" si="1"/>
        <v>-5.7308982339543152E-2</v>
      </c>
      <c r="K46" s="1">
        <v>0</v>
      </c>
      <c r="L46" s="2">
        <v>1</v>
      </c>
      <c r="M46">
        <v>0</v>
      </c>
      <c r="N46">
        <v>10.76</v>
      </c>
      <c r="O46">
        <v>174.2</v>
      </c>
      <c r="P46">
        <v>0</v>
      </c>
    </row>
    <row r="47" spans="1:16" x14ac:dyDescent="0.25">
      <c r="A47" t="s">
        <v>47</v>
      </c>
      <c r="B47" t="s">
        <v>111</v>
      </c>
      <c r="C47" t="s">
        <v>48</v>
      </c>
      <c r="D47">
        <v>0.98316461487844697</v>
      </c>
      <c r="E47">
        <f t="shared" si="0"/>
        <v>-2.449510234404273E-2</v>
      </c>
      <c r="F47">
        <v>3.5827732101257399E-2</v>
      </c>
      <c r="G47">
        <v>0.94733688277718997</v>
      </c>
      <c r="H47">
        <f t="shared" si="1"/>
        <v>-7.8050540698390347E-2</v>
      </c>
      <c r="I47">
        <v>1.0189923469797</v>
      </c>
      <c r="J47">
        <f t="shared" si="1"/>
        <v>2.7143216355644824E-2</v>
      </c>
      <c r="K47" s="1">
        <v>0</v>
      </c>
      <c r="L47" s="2" t="s">
        <v>17</v>
      </c>
      <c r="M47">
        <v>0</v>
      </c>
      <c r="N47">
        <v>5.68</v>
      </c>
      <c r="O47">
        <v>105.09</v>
      </c>
      <c r="P47">
        <v>0</v>
      </c>
    </row>
    <row r="48" spans="1:16" x14ac:dyDescent="0.25">
      <c r="A48" t="s">
        <v>58</v>
      </c>
      <c r="B48" t="s">
        <v>111</v>
      </c>
      <c r="C48" t="s">
        <v>48</v>
      </c>
      <c r="D48">
        <v>1.0603444253404599</v>
      </c>
      <c r="E48">
        <f t="shared" si="0"/>
        <v>8.4532962919844037E-2</v>
      </c>
      <c r="F48">
        <v>7.1249299543623607E-2</v>
      </c>
      <c r="G48">
        <v>0.989095125796839</v>
      </c>
      <c r="H48">
        <f t="shared" si="1"/>
        <v>-1.5818816657506809E-2</v>
      </c>
      <c r="I48">
        <v>1.1315937248840899</v>
      </c>
      <c r="J48">
        <f t="shared" si="1"/>
        <v>0.1783560815784172</v>
      </c>
      <c r="K48" s="1">
        <v>0</v>
      </c>
      <c r="L48" s="2" t="s">
        <v>17</v>
      </c>
      <c r="M48">
        <v>0</v>
      </c>
      <c r="N48">
        <v>5.68</v>
      </c>
      <c r="O48">
        <v>105.09</v>
      </c>
      <c r="P48">
        <v>0</v>
      </c>
    </row>
    <row r="49" spans="1:16" x14ac:dyDescent="0.25">
      <c r="A49" t="s">
        <v>61</v>
      </c>
      <c r="B49" t="s">
        <v>111</v>
      </c>
      <c r="C49" t="s">
        <v>48</v>
      </c>
      <c r="D49">
        <v>0.95785810433500296</v>
      </c>
      <c r="E49">
        <f t="shared" si="0"/>
        <v>-6.2116141780127566E-2</v>
      </c>
      <c r="F49">
        <v>6.9216624087390294E-2</v>
      </c>
      <c r="G49">
        <v>0.88864148024761203</v>
      </c>
      <c r="H49">
        <f t="shared" si="1"/>
        <v>-0.17032660945795663</v>
      </c>
      <c r="I49">
        <v>1.02707472842239</v>
      </c>
      <c r="J49">
        <f t="shared" si="1"/>
        <v>3.8541153810189195E-2</v>
      </c>
      <c r="K49" s="1">
        <v>0</v>
      </c>
      <c r="L49" s="2" t="s">
        <v>17</v>
      </c>
      <c r="M49">
        <v>0</v>
      </c>
      <c r="N49">
        <v>5.68</v>
      </c>
      <c r="O49">
        <v>105.09</v>
      </c>
      <c r="P49">
        <v>0</v>
      </c>
    </row>
    <row r="50" spans="1:16" x14ac:dyDescent="0.25">
      <c r="A50" t="s">
        <v>64</v>
      </c>
      <c r="B50" t="s">
        <v>111</v>
      </c>
      <c r="C50" t="s">
        <v>48</v>
      </c>
      <c r="D50">
        <v>0.978208017426768</v>
      </c>
      <c r="E50">
        <f t="shared" si="0"/>
        <v>-3.1786805784714114E-2</v>
      </c>
      <c r="F50">
        <v>3.2814285897782403E-2</v>
      </c>
      <c r="G50">
        <v>0.94539373152898598</v>
      </c>
      <c r="H50">
        <f t="shared" si="1"/>
        <v>-8.1012796006356552E-2</v>
      </c>
      <c r="I50">
        <v>1.01102230332455</v>
      </c>
      <c r="J50">
        <f t="shared" si="1"/>
        <v>1.5814823690786278E-2</v>
      </c>
      <c r="K50" s="1">
        <v>0</v>
      </c>
      <c r="L50" s="2" t="s">
        <v>17</v>
      </c>
      <c r="M50">
        <v>0</v>
      </c>
      <c r="N50">
        <v>5.68</v>
      </c>
      <c r="O50">
        <v>105.09</v>
      </c>
      <c r="P50">
        <v>0</v>
      </c>
    </row>
    <row r="51" spans="1:16" x14ac:dyDescent="0.25">
      <c r="A51" t="s">
        <v>67</v>
      </c>
      <c r="B51" t="s">
        <v>111</v>
      </c>
      <c r="C51" t="s">
        <v>48</v>
      </c>
      <c r="D51">
        <v>0.85200452696635998</v>
      </c>
      <c r="E51">
        <f t="shared" si="0"/>
        <v>-0.23106699892619356</v>
      </c>
      <c r="F51">
        <v>6.7065817925071602E-2</v>
      </c>
      <c r="G51">
        <v>0.78493870904128804</v>
      </c>
      <c r="H51">
        <f t="shared" si="1"/>
        <v>-0.34934808752556951</v>
      </c>
      <c r="I51">
        <v>0.91907034489143202</v>
      </c>
      <c r="J51">
        <f t="shared" si="1"/>
        <v>-0.12175280645021747</v>
      </c>
      <c r="K51" s="1">
        <v>0</v>
      </c>
      <c r="L51" s="2" t="s">
        <v>17</v>
      </c>
      <c r="M51">
        <v>0</v>
      </c>
      <c r="N51">
        <v>5.68</v>
      </c>
      <c r="O51">
        <v>105.09</v>
      </c>
      <c r="P51">
        <v>0</v>
      </c>
    </row>
    <row r="52" spans="1:16" x14ac:dyDescent="0.25">
      <c r="A52" t="s">
        <v>79</v>
      </c>
      <c r="B52" t="s">
        <v>111</v>
      </c>
      <c r="C52" t="s">
        <v>48</v>
      </c>
      <c r="D52">
        <v>0.97524805961941097</v>
      </c>
      <c r="E52">
        <f t="shared" si="0"/>
        <v>-3.6158872060737521E-2</v>
      </c>
      <c r="F52">
        <v>7.2079358171599106E-2</v>
      </c>
      <c r="G52">
        <v>0.90316870144781203</v>
      </c>
      <c r="H52">
        <f t="shared" si="1"/>
        <v>-0.14693260329417565</v>
      </c>
      <c r="I52">
        <v>1.0473274177910099</v>
      </c>
      <c r="J52">
        <f t="shared" si="1"/>
        <v>6.6712531265813668E-2</v>
      </c>
      <c r="K52" s="1">
        <v>0</v>
      </c>
      <c r="L52" s="2" t="s">
        <v>17</v>
      </c>
      <c r="M52">
        <v>0</v>
      </c>
      <c r="N52">
        <v>5.68</v>
      </c>
      <c r="O52">
        <v>105.09</v>
      </c>
      <c r="P52">
        <v>0</v>
      </c>
    </row>
    <row r="53" spans="1:16" x14ac:dyDescent="0.25">
      <c r="A53" t="s">
        <v>18</v>
      </c>
      <c r="B53" t="s">
        <v>112</v>
      </c>
      <c r="C53" t="s">
        <v>19</v>
      </c>
      <c r="D53">
        <v>1.1185718814286201</v>
      </c>
      <c r="E53">
        <f t="shared" ref="E53:E63" si="2">LOG(D53,2)</f>
        <v>0.16165796953825787</v>
      </c>
      <c r="F53">
        <v>8.4768210608915803E-2</v>
      </c>
      <c r="G53">
        <v>1.0338036708197</v>
      </c>
      <c r="H53">
        <f t="shared" si="1"/>
        <v>4.7962230112823433E-2</v>
      </c>
      <c r="I53">
        <v>1.2033400920375299</v>
      </c>
      <c r="J53">
        <f t="shared" si="1"/>
        <v>0.26704443948406908</v>
      </c>
      <c r="K53" s="1">
        <v>1</v>
      </c>
      <c r="L53" s="2" t="s">
        <v>17</v>
      </c>
      <c r="M53">
        <v>0</v>
      </c>
      <c r="N53">
        <v>5.6</v>
      </c>
      <c r="O53">
        <v>119.12</v>
      </c>
      <c r="P53">
        <v>0</v>
      </c>
    </row>
    <row r="54" spans="1:16" x14ac:dyDescent="0.25">
      <c r="A54" t="s">
        <v>46</v>
      </c>
      <c r="B54" t="s">
        <v>112</v>
      </c>
      <c r="C54" t="s">
        <v>19</v>
      </c>
      <c r="D54">
        <v>0.96927952980243903</v>
      </c>
      <c r="E54">
        <f t="shared" si="2"/>
        <v>-4.5015311492724808E-2</v>
      </c>
      <c r="F54">
        <v>0.102230255615432</v>
      </c>
      <c r="G54">
        <v>0.86704927418700695</v>
      </c>
      <c r="H54">
        <f t="shared" si="1"/>
        <v>-0.20581411112277248</v>
      </c>
      <c r="I54">
        <v>1.0715097854178699</v>
      </c>
      <c r="J54">
        <f t="shared" si="1"/>
        <v>9.964502529152186E-2</v>
      </c>
      <c r="K54" s="1">
        <v>1</v>
      </c>
      <c r="L54" s="2" t="s">
        <v>17</v>
      </c>
      <c r="M54">
        <v>0</v>
      </c>
      <c r="N54">
        <v>5.6</v>
      </c>
      <c r="O54">
        <v>119.12</v>
      </c>
      <c r="P54">
        <v>0</v>
      </c>
    </row>
    <row r="55" spans="1:16" x14ac:dyDescent="0.25">
      <c r="A55" t="s">
        <v>52</v>
      </c>
      <c r="B55" t="s">
        <v>112</v>
      </c>
      <c r="C55" t="s">
        <v>19</v>
      </c>
      <c r="D55">
        <v>0.97037582406010203</v>
      </c>
      <c r="E55">
        <f t="shared" si="2"/>
        <v>-4.3384487280420513E-2</v>
      </c>
      <c r="F55">
        <v>0.115827807151257</v>
      </c>
      <c r="G55">
        <v>0.85454801690884596</v>
      </c>
      <c r="H55">
        <f t="shared" si="1"/>
        <v>-0.22676653591749349</v>
      </c>
      <c r="I55">
        <v>1.0862036312113601</v>
      </c>
      <c r="J55">
        <f t="shared" si="1"/>
        <v>0.11929459135566189</v>
      </c>
      <c r="K55" s="1">
        <v>1</v>
      </c>
      <c r="L55" s="2" t="s">
        <v>17</v>
      </c>
      <c r="M55">
        <v>0</v>
      </c>
      <c r="N55">
        <v>5.6</v>
      </c>
      <c r="O55">
        <v>119.12</v>
      </c>
      <c r="P55">
        <v>0</v>
      </c>
    </row>
    <row r="56" spans="1:16" x14ac:dyDescent="0.25">
      <c r="A56" t="s">
        <v>87</v>
      </c>
      <c r="B56" t="s">
        <v>112</v>
      </c>
      <c r="C56" t="s">
        <v>19</v>
      </c>
      <c r="D56">
        <v>0.56956351914190295</v>
      </c>
      <c r="E56">
        <f t="shared" si="2"/>
        <v>-0.81207135103835781</v>
      </c>
      <c r="F56">
        <v>7.4667561457343407E-2</v>
      </c>
      <c r="G56">
        <v>0.49489595768455902</v>
      </c>
      <c r="H56">
        <f t="shared" si="1"/>
        <v>-1.0148028365827446</v>
      </c>
      <c r="I56">
        <v>0.64423108059924605</v>
      </c>
      <c r="J56">
        <f t="shared" si="1"/>
        <v>-0.63434983040267079</v>
      </c>
      <c r="K56" s="1">
        <v>1</v>
      </c>
      <c r="L56" s="2" t="s">
        <v>17</v>
      </c>
      <c r="M56">
        <v>0</v>
      </c>
      <c r="N56">
        <v>5.6</v>
      </c>
      <c r="O56">
        <v>119.12</v>
      </c>
      <c r="P56">
        <v>0</v>
      </c>
    </row>
    <row r="57" spans="1:16" x14ac:dyDescent="0.25">
      <c r="A57" t="s">
        <v>31</v>
      </c>
      <c r="B57" t="s">
        <v>113</v>
      </c>
      <c r="C57" t="s">
        <v>32</v>
      </c>
      <c r="D57">
        <v>1.1122851663547</v>
      </c>
      <c r="E57">
        <f t="shared" si="2"/>
        <v>0.15352671193110332</v>
      </c>
      <c r="F57">
        <v>4.3762588145545803E-2</v>
      </c>
      <c r="G57">
        <v>1.0685225782091501</v>
      </c>
      <c r="H57">
        <f t="shared" si="1"/>
        <v>9.5617392907622764E-2</v>
      </c>
      <c r="I57">
        <v>1.1560477545002401</v>
      </c>
      <c r="J57">
        <f t="shared" si="1"/>
        <v>0.20920099451478694</v>
      </c>
      <c r="K57" s="1">
        <v>1</v>
      </c>
      <c r="L57" s="2" t="s">
        <v>116</v>
      </c>
      <c r="M57">
        <v>1</v>
      </c>
      <c r="N57">
        <v>5.96</v>
      </c>
      <c r="O57">
        <v>117.15</v>
      </c>
      <c r="P57">
        <v>0</v>
      </c>
    </row>
    <row r="58" spans="1:16" x14ac:dyDescent="0.25">
      <c r="A58" t="s">
        <v>45</v>
      </c>
      <c r="B58" t="s">
        <v>113</v>
      </c>
      <c r="C58" t="s">
        <v>32</v>
      </c>
      <c r="D58">
        <v>1.0540589757494601</v>
      </c>
      <c r="E58">
        <f t="shared" si="2"/>
        <v>7.5955589594636538E-2</v>
      </c>
      <c r="F58">
        <v>5.9611847890178302E-2</v>
      </c>
      <c r="G58">
        <v>0.99444712785928302</v>
      </c>
      <c r="H58">
        <f t="shared" si="1"/>
        <v>-8.0334260937408222E-3</v>
      </c>
      <c r="I58">
        <v>1.11367082363964</v>
      </c>
      <c r="J58">
        <f t="shared" si="1"/>
        <v>0.15532286707573256</v>
      </c>
      <c r="K58" s="1">
        <v>1</v>
      </c>
      <c r="L58" s="2" t="s">
        <v>116</v>
      </c>
      <c r="M58">
        <v>1</v>
      </c>
      <c r="N58">
        <v>5.96</v>
      </c>
      <c r="O58">
        <v>117.15</v>
      </c>
      <c r="P58">
        <v>0</v>
      </c>
    </row>
    <row r="59" spans="1:16" x14ac:dyDescent="0.25">
      <c r="A59" t="s">
        <v>49</v>
      </c>
      <c r="B59" t="s">
        <v>113</v>
      </c>
      <c r="C59" t="s">
        <v>32</v>
      </c>
      <c r="D59">
        <v>0.98235479229271205</v>
      </c>
      <c r="E59">
        <f t="shared" si="2"/>
        <v>-2.5683925095206832E-2</v>
      </c>
      <c r="F59">
        <v>4.4630386244135997E-2</v>
      </c>
      <c r="G59">
        <v>0.93772440604857599</v>
      </c>
      <c r="H59">
        <f t="shared" si="1"/>
        <v>-9.2764112922442091E-2</v>
      </c>
      <c r="I59">
        <v>1.02698517853685</v>
      </c>
      <c r="J59">
        <f t="shared" si="1"/>
        <v>3.8415360813183738E-2</v>
      </c>
      <c r="K59" s="1">
        <v>1</v>
      </c>
      <c r="L59" s="2" t="s">
        <v>116</v>
      </c>
      <c r="M59">
        <v>1</v>
      </c>
      <c r="N59">
        <v>5.96</v>
      </c>
      <c r="O59">
        <v>117.15</v>
      </c>
      <c r="P59">
        <v>0</v>
      </c>
    </row>
    <row r="60" spans="1:16" x14ac:dyDescent="0.25">
      <c r="A60" t="s">
        <v>81</v>
      </c>
      <c r="B60" t="s">
        <v>113</v>
      </c>
      <c r="C60" t="s">
        <v>32</v>
      </c>
      <c r="D60">
        <v>0.80728657588304698</v>
      </c>
      <c r="E60">
        <f t="shared" si="2"/>
        <v>-0.30884719311476627</v>
      </c>
      <c r="F60">
        <v>0.13497951333869301</v>
      </c>
      <c r="G60">
        <v>0.67230706254435402</v>
      </c>
      <c r="H60">
        <f t="shared" si="1"/>
        <v>-0.57280778981559821</v>
      </c>
      <c r="I60">
        <v>0.94226608922174004</v>
      </c>
      <c r="J60">
        <f t="shared" si="1"/>
        <v>-8.5793570726312454E-2</v>
      </c>
      <c r="K60" s="1">
        <v>1</v>
      </c>
      <c r="L60" s="2" t="s">
        <v>116</v>
      </c>
      <c r="M60">
        <v>1</v>
      </c>
      <c r="N60">
        <v>5.96</v>
      </c>
      <c r="O60">
        <v>117.15</v>
      </c>
      <c r="P60">
        <v>0</v>
      </c>
    </row>
    <row r="61" spans="1:16" x14ac:dyDescent="0.25">
      <c r="A61" t="s">
        <v>23</v>
      </c>
      <c r="B61" t="s">
        <v>114</v>
      </c>
      <c r="C61" t="s">
        <v>24</v>
      </c>
      <c r="D61">
        <v>1.0085190831005799</v>
      </c>
      <c r="E61">
        <f t="shared" si="2"/>
        <v>1.2238382745221913E-2</v>
      </c>
      <c r="F61">
        <v>3.1689301541770097E-2</v>
      </c>
      <c r="G61">
        <v>0.97682978155881195</v>
      </c>
      <c r="H61">
        <f t="shared" si="1"/>
        <v>-3.3820909045837483E-2</v>
      </c>
      <c r="I61">
        <v>1.04020838464235</v>
      </c>
      <c r="J61">
        <f t="shared" si="1"/>
        <v>5.6872571996170032E-2</v>
      </c>
      <c r="K61" s="1">
        <v>1</v>
      </c>
      <c r="L61" s="2" t="s">
        <v>116</v>
      </c>
      <c r="M61">
        <v>0</v>
      </c>
      <c r="N61">
        <v>5.89</v>
      </c>
      <c r="O61">
        <v>204.23</v>
      </c>
      <c r="P61">
        <v>0</v>
      </c>
    </row>
    <row r="62" spans="1:16" x14ac:dyDescent="0.25">
      <c r="A62" t="s">
        <v>56</v>
      </c>
      <c r="B62" t="s">
        <v>115</v>
      </c>
      <c r="C62" t="s">
        <v>57</v>
      </c>
      <c r="D62">
        <v>0.97742927482700803</v>
      </c>
      <c r="E62">
        <f t="shared" si="2"/>
        <v>-3.2935779728538242E-2</v>
      </c>
      <c r="F62">
        <v>2.06619528177245E-2</v>
      </c>
      <c r="G62">
        <v>0.95676732200928305</v>
      </c>
      <c r="H62">
        <f t="shared" si="1"/>
        <v>-6.375997916012642E-2</v>
      </c>
      <c r="I62">
        <v>0.99809122764473202</v>
      </c>
      <c r="J62">
        <f t="shared" si="1"/>
        <v>-2.7564079264498008E-3</v>
      </c>
      <c r="K62" s="1">
        <v>0</v>
      </c>
      <c r="L62" s="2" t="s">
        <v>17</v>
      </c>
      <c r="M62">
        <v>0</v>
      </c>
      <c r="N62">
        <v>5.66</v>
      </c>
      <c r="O62">
        <v>181.19</v>
      </c>
      <c r="P62">
        <v>0</v>
      </c>
    </row>
    <row r="63" spans="1:16" x14ac:dyDescent="0.25">
      <c r="A63" t="s">
        <v>76</v>
      </c>
      <c r="B63" t="s">
        <v>115</v>
      </c>
      <c r="C63" t="s">
        <v>57</v>
      </c>
      <c r="D63">
        <v>0.90423246525134104</v>
      </c>
      <c r="E63">
        <f t="shared" si="2"/>
        <v>-0.14523437827417318</v>
      </c>
      <c r="F63">
        <v>2.6692514108152401E-2</v>
      </c>
      <c r="G63">
        <v>0.87753995114318795</v>
      </c>
      <c r="H63">
        <f t="shared" si="1"/>
        <v>-0.18846328741417717</v>
      </c>
      <c r="I63">
        <v>0.93092497935949303</v>
      </c>
      <c r="J63">
        <f t="shared" si="1"/>
        <v>-0.1032631851773641</v>
      </c>
      <c r="K63" s="1">
        <v>0</v>
      </c>
      <c r="L63" s="2" t="s">
        <v>17</v>
      </c>
      <c r="M63">
        <v>0</v>
      </c>
      <c r="N63">
        <v>5.66</v>
      </c>
      <c r="O63">
        <v>181.19</v>
      </c>
      <c r="P63">
        <v>0</v>
      </c>
    </row>
  </sheetData>
  <mergeCells count="1">
    <mergeCell ref="A1:J1"/>
  </mergeCells>
  <conditionalFormatting sqref="E3:E63">
    <cfRule type="colorScale" priority="13">
      <colorScale>
        <cfvo type="num" val="-1"/>
        <cfvo type="percentile" val="50"/>
        <cfvo type="num" val="1"/>
        <color rgb="FF00B0F0"/>
        <color theme="0"/>
        <color rgb="FFFF0000"/>
      </colorScale>
    </cfRule>
  </conditionalFormatting>
  <conditionalFormatting sqref="K2 P2 M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3:K63">
    <cfRule type="colorScale" priority="7">
      <colorScale>
        <cfvo type="num" val="0"/>
        <cfvo type="num" val="1"/>
        <color theme="0"/>
        <color rgb="FFF8696B"/>
      </colorScale>
    </cfRule>
  </conditionalFormatting>
  <conditionalFormatting sqref="L3:L63">
    <cfRule type="beginsWith" dxfId="3" priority="3" operator="beginsWith" text="P">
      <formula>LEFT(L3,LEN("P"))="P"</formula>
    </cfRule>
    <cfRule type="containsText" dxfId="2" priority="9" operator="containsText" text="NP">
      <formula>NOT(ISERROR(SEARCH("NP",L3)))</formula>
    </cfRule>
    <cfRule type="colorScale" priority="10">
      <colorScale>
        <cfvo type="min"/>
        <cfvo type="percentile" val="50"/>
        <cfvo type="max"/>
        <color theme="4"/>
        <color theme="0"/>
        <color rgb="FFF8696B"/>
      </colorScale>
    </cfRule>
  </conditionalFormatting>
  <conditionalFormatting sqref="M3:M63">
    <cfRule type="colorScale" priority="8">
      <colorScale>
        <cfvo type="num" val="-1"/>
        <cfvo type="percentile" val="50"/>
        <cfvo type="num" val="1"/>
        <color theme="4"/>
        <color theme="0"/>
        <color rgb="FFF8696B"/>
      </colorScale>
    </cfRule>
  </conditionalFormatting>
  <conditionalFormatting sqref="N3:N63">
    <cfRule type="colorScale" priority="4">
      <colorScale>
        <cfvo type="min"/>
        <cfvo type="percentile" val="50"/>
        <cfvo type="max"/>
        <color theme="4"/>
        <color theme="0"/>
        <color rgb="FFF8696B"/>
      </colorScale>
    </cfRule>
  </conditionalFormatting>
  <conditionalFormatting sqref="O3:O63">
    <cfRule type="colorScale" priority="5">
      <colorScale>
        <cfvo type="min"/>
        <cfvo type="percentile" val="50"/>
        <cfvo type="max"/>
        <color theme="4"/>
        <color theme="0"/>
        <color rgb="FFF8696B"/>
      </colorScale>
    </cfRule>
  </conditionalFormatting>
  <conditionalFormatting sqref="P3:P63">
    <cfRule type="colorScale" priority="11">
      <colorScale>
        <cfvo type="num" val="0"/>
        <cfvo type="num" val="1"/>
        <color theme="0"/>
        <color rgb="FFF8696B"/>
      </colorScale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ED3AB-CEDD-4C2A-BEA1-CA4F5474FCE8}">
  <dimension ref="A1:R63"/>
  <sheetViews>
    <sheetView zoomScale="85" zoomScaleNormal="85" workbookViewId="0">
      <selection activeCell="S8" sqref="S8"/>
    </sheetView>
  </sheetViews>
  <sheetFormatPr defaultRowHeight="15" x14ac:dyDescent="0.25"/>
  <cols>
    <col min="2" max="2" width="12.42578125" bestFit="1" customWidth="1"/>
    <col min="3" max="3" width="9.85546875" bestFit="1" customWidth="1"/>
    <col min="11" max="11" width="8.140625" bestFit="1" customWidth="1"/>
    <col min="12" max="12" width="9.5703125" bestFit="1" customWidth="1"/>
    <col min="13" max="13" width="5.42578125" bestFit="1" customWidth="1"/>
    <col min="14" max="15" width="9.28515625" bestFit="1" customWidth="1"/>
    <col min="17" max="17" width="16.42578125" customWidth="1"/>
  </cols>
  <sheetData>
    <row r="1" spans="1:18" x14ac:dyDescent="0.25">
      <c r="A1" s="4" t="s">
        <v>122</v>
      </c>
      <c r="B1" s="4"/>
      <c r="C1" s="4"/>
      <c r="D1" s="4"/>
      <c r="E1" s="4"/>
      <c r="F1" s="4"/>
      <c r="G1" s="4"/>
      <c r="H1" s="4"/>
      <c r="I1" s="4"/>
      <c r="J1" s="5"/>
      <c r="K1" s="1"/>
    </row>
    <row r="2" spans="1:18" x14ac:dyDescent="0.25">
      <c r="A2" t="s">
        <v>0</v>
      </c>
      <c r="B2" t="s">
        <v>95</v>
      </c>
      <c r="C2" t="s">
        <v>94</v>
      </c>
      <c r="D2" t="s">
        <v>1</v>
      </c>
      <c r="E2" t="s">
        <v>88</v>
      </c>
      <c r="F2" t="s">
        <v>2</v>
      </c>
      <c r="G2" t="s">
        <v>3</v>
      </c>
      <c r="H2" t="s">
        <v>89</v>
      </c>
      <c r="I2" t="s">
        <v>4</v>
      </c>
      <c r="J2" t="s">
        <v>90</v>
      </c>
      <c r="K2" s="1" t="s">
        <v>5</v>
      </c>
      <c r="L2" t="s">
        <v>117</v>
      </c>
      <c r="M2" t="s">
        <v>91</v>
      </c>
      <c r="N2" t="s">
        <v>92</v>
      </c>
      <c r="O2" t="s">
        <v>93</v>
      </c>
      <c r="P2" t="s">
        <v>6</v>
      </c>
    </row>
    <row r="3" spans="1:18" x14ac:dyDescent="0.25">
      <c r="A3" t="s">
        <v>11</v>
      </c>
      <c r="B3" t="s">
        <v>96</v>
      </c>
      <c r="C3" t="s">
        <v>12</v>
      </c>
      <c r="D3">
        <v>1.06952684227766</v>
      </c>
      <c r="E3">
        <v>9.6972690763744734E-2</v>
      </c>
      <c r="F3">
        <v>7.7284408052755799E-2</v>
      </c>
      <c r="G3">
        <v>0.99224243422490099</v>
      </c>
      <c r="H3">
        <v>-1.123543806319051E-2</v>
      </c>
      <c r="I3">
        <v>1.14681125033041</v>
      </c>
      <c r="J3">
        <v>0.19762796273979918</v>
      </c>
      <c r="K3" s="1">
        <v>0</v>
      </c>
      <c r="L3" s="2" t="s">
        <v>116</v>
      </c>
      <c r="M3">
        <v>0</v>
      </c>
      <c r="N3">
        <v>6</v>
      </c>
      <c r="O3">
        <v>89.1</v>
      </c>
      <c r="P3">
        <v>0</v>
      </c>
      <c r="R3" s="3"/>
    </row>
    <row r="4" spans="1:18" x14ac:dyDescent="0.25">
      <c r="A4" t="s">
        <v>41</v>
      </c>
      <c r="B4" t="s">
        <v>96</v>
      </c>
      <c r="C4" t="s">
        <v>12</v>
      </c>
      <c r="D4">
        <v>0.98019476711595799</v>
      </c>
      <c r="E4">
        <v>-2.8859650114808996E-2</v>
      </c>
      <c r="F4">
        <v>3.0445789827783599E-2</v>
      </c>
      <c r="G4">
        <v>0.94974897728817498</v>
      </c>
      <c r="H4">
        <v>-7.4381841523858669E-2</v>
      </c>
      <c r="I4">
        <v>1.01064055694374</v>
      </c>
      <c r="J4">
        <v>1.526998149395768E-2</v>
      </c>
      <c r="K4" s="1">
        <v>0</v>
      </c>
      <c r="L4" s="2" t="s">
        <v>116</v>
      </c>
      <c r="M4">
        <v>0</v>
      </c>
      <c r="N4">
        <v>6</v>
      </c>
      <c r="O4">
        <v>89.1</v>
      </c>
      <c r="P4">
        <v>0</v>
      </c>
      <c r="R4" s="3"/>
    </row>
    <row r="5" spans="1:18" x14ac:dyDescent="0.25">
      <c r="A5" t="s">
        <v>51</v>
      </c>
      <c r="B5" t="s">
        <v>96</v>
      </c>
      <c r="C5" t="s">
        <v>12</v>
      </c>
      <c r="D5">
        <v>0.847751856209918</v>
      </c>
      <c r="E5">
        <v>-0.23828605675501446</v>
      </c>
      <c r="F5">
        <v>5.9263323751034699E-2</v>
      </c>
      <c r="G5">
        <v>0.78848853245888295</v>
      </c>
      <c r="H5">
        <v>-0.34283832184368446</v>
      </c>
      <c r="I5">
        <v>0.90701517996095304</v>
      </c>
      <c r="J5">
        <v>-0.14080139874092371</v>
      </c>
      <c r="K5" s="1">
        <v>0</v>
      </c>
      <c r="L5" s="2" t="s">
        <v>116</v>
      </c>
      <c r="M5">
        <v>0</v>
      </c>
      <c r="N5">
        <v>6</v>
      </c>
      <c r="O5">
        <v>89.1</v>
      </c>
      <c r="P5">
        <v>0</v>
      </c>
      <c r="R5" s="3"/>
    </row>
    <row r="6" spans="1:18" x14ac:dyDescent="0.25">
      <c r="A6" t="s">
        <v>59</v>
      </c>
      <c r="B6" t="s">
        <v>96</v>
      </c>
      <c r="C6" t="s">
        <v>12</v>
      </c>
      <c r="D6">
        <v>0.79775540641949605</v>
      </c>
      <c r="E6">
        <v>-0.32598161414909782</v>
      </c>
      <c r="F6">
        <v>3.4850648184200202E-2</v>
      </c>
      <c r="G6">
        <v>0.76290475823529602</v>
      </c>
      <c r="H6">
        <v>-0.39042513402433537</v>
      </c>
      <c r="I6">
        <v>0.83260605460369597</v>
      </c>
      <c r="J6">
        <v>-0.2642940452790763</v>
      </c>
      <c r="K6" s="1">
        <v>0</v>
      </c>
      <c r="L6" s="2" t="s">
        <v>116</v>
      </c>
      <c r="M6">
        <v>0</v>
      </c>
      <c r="N6">
        <v>6</v>
      </c>
      <c r="O6">
        <v>89.1</v>
      </c>
      <c r="P6">
        <v>0</v>
      </c>
      <c r="R6" s="3"/>
    </row>
    <row r="7" spans="1:18" x14ac:dyDescent="0.25">
      <c r="A7" t="s">
        <v>43</v>
      </c>
      <c r="B7" t="s">
        <v>97</v>
      </c>
      <c r="C7" t="s">
        <v>44</v>
      </c>
      <c r="D7">
        <v>0.94704167163662201</v>
      </c>
      <c r="E7">
        <v>-7.8500186468469249E-2</v>
      </c>
      <c r="F7">
        <v>9.4814122539239501E-2</v>
      </c>
      <c r="G7">
        <v>0.85222754909738296</v>
      </c>
      <c r="H7">
        <v>-0.23068940607508936</v>
      </c>
      <c r="I7">
        <v>1.0418557941758599</v>
      </c>
      <c r="J7">
        <v>5.9155604464115989E-2</v>
      </c>
      <c r="K7" s="1">
        <v>0</v>
      </c>
      <c r="L7" s="2" t="s">
        <v>116</v>
      </c>
      <c r="M7">
        <v>0</v>
      </c>
      <c r="N7">
        <v>5.07</v>
      </c>
      <c r="O7">
        <v>121.16</v>
      </c>
      <c r="P7">
        <v>1</v>
      </c>
      <c r="R7" s="3"/>
    </row>
    <row r="8" spans="1:18" x14ac:dyDescent="0.25">
      <c r="A8" t="s">
        <v>72</v>
      </c>
      <c r="B8" t="s">
        <v>97</v>
      </c>
      <c r="C8" t="s">
        <v>44</v>
      </c>
      <c r="D8">
        <v>0.84031852389053696</v>
      </c>
      <c r="E8">
        <v>-0.25099180779001268</v>
      </c>
      <c r="F8">
        <v>6.2705294051446703E-2</v>
      </c>
      <c r="G8">
        <v>0.77761322983908998</v>
      </c>
      <c r="H8">
        <v>-0.36287533059788424</v>
      </c>
      <c r="I8">
        <v>0.90302381794198305</v>
      </c>
      <c r="J8">
        <v>-0.14716405449726777</v>
      </c>
      <c r="K8" s="1">
        <v>0</v>
      </c>
      <c r="L8" s="2" t="s">
        <v>116</v>
      </c>
      <c r="M8">
        <v>0</v>
      </c>
      <c r="N8">
        <v>5.07</v>
      </c>
      <c r="O8">
        <v>121.16</v>
      </c>
      <c r="P8">
        <v>1</v>
      </c>
      <c r="R8" s="3"/>
    </row>
    <row r="9" spans="1:18" x14ac:dyDescent="0.25">
      <c r="A9" t="s">
        <v>9</v>
      </c>
      <c r="B9" t="s">
        <v>98</v>
      </c>
      <c r="C9" t="s">
        <v>10</v>
      </c>
      <c r="D9">
        <v>1.2578655707097901</v>
      </c>
      <c r="E9">
        <v>0.33097774826388887</v>
      </c>
      <c r="F9">
        <v>8.1767345890034204E-2</v>
      </c>
      <c r="G9">
        <v>1.17609822481976</v>
      </c>
      <c r="H9">
        <v>0.23400855553365227</v>
      </c>
      <c r="I9">
        <v>1.33963291659982</v>
      </c>
      <c r="J9">
        <v>0.4218377305689478</v>
      </c>
      <c r="K9" s="1">
        <v>0</v>
      </c>
      <c r="L9" s="2">
        <v>-1</v>
      </c>
      <c r="M9">
        <v>0</v>
      </c>
      <c r="N9">
        <v>2.77</v>
      </c>
      <c r="O9">
        <v>133.11000000000001</v>
      </c>
      <c r="P9">
        <v>0</v>
      </c>
      <c r="R9" s="3"/>
    </row>
    <row r="10" spans="1:18" x14ac:dyDescent="0.25">
      <c r="A10" t="s">
        <v>13</v>
      </c>
      <c r="B10" t="s">
        <v>98</v>
      </c>
      <c r="C10" t="s">
        <v>10</v>
      </c>
      <c r="D10">
        <v>1.02671898881514</v>
      </c>
      <c r="E10">
        <v>3.8041372582841536E-2</v>
      </c>
      <c r="F10">
        <v>4.3672466120099299E-2</v>
      </c>
      <c r="G10">
        <v>0.983046522695043</v>
      </c>
      <c r="H10">
        <v>-2.4668401136134586E-2</v>
      </c>
      <c r="I10">
        <v>1.07039145493524</v>
      </c>
      <c r="J10">
        <v>9.8138503928557844E-2</v>
      </c>
      <c r="K10" s="1">
        <v>0</v>
      </c>
      <c r="L10" s="2">
        <v>-1</v>
      </c>
      <c r="M10">
        <v>0</v>
      </c>
      <c r="N10">
        <v>2.77</v>
      </c>
      <c r="O10">
        <v>133.11000000000001</v>
      </c>
      <c r="P10">
        <v>0</v>
      </c>
      <c r="R10" s="3"/>
    </row>
    <row r="11" spans="1:18" x14ac:dyDescent="0.25">
      <c r="A11" t="s">
        <v>21</v>
      </c>
      <c r="B11" t="s">
        <v>99</v>
      </c>
      <c r="C11" t="s">
        <v>22</v>
      </c>
      <c r="D11">
        <v>1.01506757637048</v>
      </c>
      <c r="E11">
        <v>2.1575775537857236E-2</v>
      </c>
      <c r="F11">
        <v>3.2792078636658201E-2</v>
      </c>
      <c r="G11">
        <v>0.98227549773382505</v>
      </c>
      <c r="H11">
        <v>-2.5800382494360868E-2</v>
      </c>
      <c r="I11">
        <v>1.04785965500714</v>
      </c>
      <c r="J11">
        <v>6.74455025778012E-2</v>
      </c>
      <c r="K11" s="1">
        <v>0</v>
      </c>
      <c r="L11" s="2">
        <v>-1</v>
      </c>
      <c r="M11">
        <v>0</v>
      </c>
      <c r="N11">
        <v>3.22</v>
      </c>
      <c r="O11">
        <v>147.13</v>
      </c>
      <c r="P11">
        <v>0</v>
      </c>
      <c r="R11" s="3"/>
    </row>
    <row r="12" spans="1:18" x14ac:dyDescent="0.25">
      <c r="A12" t="s">
        <v>25</v>
      </c>
      <c r="B12" t="s">
        <v>99</v>
      </c>
      <c r="C12" t="s">
        <v>22</v>
      </c>
      <c r="D12">
        <v>1.0506235133364099</v>
      </c>
      <c r="E12">
        <v>7.1245778006397961E-2</v>
      </c>
      <c r="F12">
        <v>2.84093827182905E-2</v>
      </c>
      <c r="G12">
        <v>1.0222141306181201</v>
      </c>
      <c r="H12">
        <v>3.1697439741487414E-2</v>
      </c>
      <c r="I12">
        <v>1.0790328960547</v>
      </c>
      <c r="J12">
        <v>0.10973884837694146</v>
      </c>
      <c r="K12" s="1">
        <v>0</v>
      </c>
      <c r="L12" s="2">
        <v>-1</v>
      </c>
      <c r="M12">
        <v>0</v>
      </c>
      <c r="N12">
        <v>3.22</v>
      </c>
      <c r="O12">
        <v>147.13</v>
      </c>
      <c r="P12">
        <v>0</v>
      </c>
      <c r="R12" s="3"/>
    </row>
    <row r="13" spans="1:18" x14ac:dyDescent="0.25">
      <c r="A13" t="s">
        <v>33</v>
      </c>
      <c r="B13" t="s">
        <v>100</v>
      </c>
      <c r="C13" t="s">
        <v>34</v>
      </c>
      <c r="D13">
        <v>0.97911646615683401</v>
      </c>
      <c r="E13">
        <v>-3.0447615902945431E-2</v>
      </c>
      <c r="F13">
        <v>3.8454137901472001E-2</v>
      </c>
      <c r="G13">
        <v>0.940662328255362</v>
      </c>
      <c r="H13">
        <v>-8.825116659771691E-2</v>
      </c>
      <c r="I13">
        <v>1.0175706040583099</v>
      </c>
      <c r="J13">
        <v>2.5128899249193225E-2</v>
      </c>
      <c r="K13" s="1">
        <v>1</v>
      </c>
      <c r="L13" s="2" t="s">
        <v>116</v>
      </c>
      <c r="M13">
        <v>0</v>
      </c>
      <c r="N13">
        <v>5.48</v>
      </c>
      <c r="O13">
        <v>165.19</v>
      </c>
      <c r="P13">
        <v>0</v>
      </c>
      <c r="R13" s="3"/>
    </row>
    <row r="14" spans="1:18" x14ac:dyDescent="0.25">
      <c r="A14" t="s">
        <v>55</v>
      </c>
      <c r="B14" t="s">
        <v>100</v>
      </c>
      <c r="C14" t="s">
        <v>34</v>
      </c>
      <c r="D14">
        <v>0.88929974362748399</v>
      </c>
      <c r="E14">
        <v>-0.16925832514756417</v>
      </c>
      <c r="F14">
        <v>2.4595629223424401E-2</v>
      </c>
      <c r="G14">
        <v>0.86470411440406003</v>
      </c>
      <c r="H14">
        <v>-0.20972154099063969</v>
      </c>
      <c r="I14">
        <v>0.91389537285090805</v>
      </c>
      <c r="J14">
        <v>-0.12989908683516316</v>
      </c>
      <c r="K14" s="1">
        <v>1</v>
      </c>
      <c r="L14" s="2" t="s">
        <v>116</v>
      </c>
      <c r="M14">
        <v>0</v>
      </c>
      <c r="N14">
        <v>5.48</v>
      </c>
      <c r="O14">
        <v>165.19</v>
      </c>
      <c r="P14">
        <v>0</v>
      </c>
      <c r="R14" s="3"/>
    </row>
    <row r="15" spans="1:18" x14ac:dyDescent="0.25">
      <c r="A15" t="s">
        <v>7</v>
      </c>
      <c r="B15" t="s">
        <v>101</v>
      </c>
      <c r="C15" t="s">
        <v>8</v>
      </c>
      <c r="D15">
        <v>1.3977679769306299</v>
      </c>
      <c r="E15">
        <v>0.48312489983170065</v>
      </c>
      <c r="F15">
        <v>0.13967736834028799</v>
      </c>
      <c r="G15">
        <v>1.2580906085903401</v>
      </c>
      <c r="H15">
        <v>0.33123582989330602</v>
      </c>
      <c r="I15">
        <v>1.53744534527092</v>
      </c>
      <c r="J15">
        <v>0.62053512491814644</v>
      </c>
      <c r="K15" s="1">
        <v>0</v>
      </c>
      <c r="L15" s="2" t="s">
        <v>116</v>
      </c>
      <c r="M15">
        <v>0</v>
      </c>
      <c r="N15">
        <v>5.97</v>
      </c>
      <c r="O15">
        <v>75.069999999999993</v>
      </c>
      <c r="P15">
        <v>0</v>
      </c>
      <c r="R15" s="3"/>
    </row>
    <row r="16" spans="1:18" x14ac:dyDescent="0.25">
      <c r="A16" t="s">
        <v>14</v>
      </c>
      <c r="B16" t="s">
        <v>101</v>
      </c>
      <c r="C16" t="s">
        <v>8</v>
      </c>
      <c r="D16">
        <v>1.1014978734110901</v>
      </c>
      <c r="E16">
        <v>0.1394667097258265</v>
      </c>
      <c r="F16">
        <v>6.7154246523782102E-2</v>
      </c>
      <c r="G16">
        <v>1.0343436268873101</v>
      </c>
      <c r="H16">
        <v>4.8715553591864101E-2</v>
      </c>
      <c r="I16">
        <v>1.1686521199348701</v>
      </c>
      <c r="J16">
        <v>0.22484553762235499</v>
      </c>
      <c r="K16" s="1">
        <v>0</v>
      </c>
      <c r="L16" s="2" t="s">
        <v>116</v>
      </c>
      <c r="M16">
        <v>0</v>
      </c>
      <c r="N16">
        <v>5.97</v>
      </c>
      <c r="O16">
        <v>75.069999999999993</v>
      </c>
      <c r="P16">
        <v>0</v>
      </c>
      <c r="R16" s="3"/>
    </row>
    <row r="17" spans="1:18" x14ac:dyDescent="0.25">
      <c r="A17" t="s">
        <v>15</v>
      </c>
      <c r="B17" t="s">
        <v>101</v>
      </c>
      <c r="C17" t="s">
        <v>8</v>
      </c>
      <c r="D17">
        <v>1.13774562662124</v>
      </c>
      <c r="E17">
        <v>0.18617804074339078</v>
      </c>
      <c r="F17">
        <v>5.1497608861187302E-2</v>
      </c>
      <c r="G17">
        <v>1.08624801776005</v>
      </c>
      <c r="H17">
        <v>0.11935354433969383</v>
      </c>
      <c r="I17">
        <v>1.18924323548243</v>
      </c>
      <c r="J17">
        <v>0.25004381915051882</v>
      </c>
      <c r="K17" s="1">
        <v>0</v>
      </c>
      <c r="L17" s="2" t="s">
        <v>116</v>
      </c>
      <c r="M17">
        <v>0</v>
      </c>
      <c r="N17">
        <v>5.97</v>
      </c>
      <c r="O17">
        <v>75.069999999999993</v>
      </c>
      <c r="P17">
        <v>0</v>
      </c>
      <c r="R17" s="3"/>
    </row>
    <row r="18" spans="1:18" x14ac:dyDescent="0.25">
      <c r="A18" t="s">
        <v>20</v>
      </c>
      <c r="B18" t="s">
        <v>101</v>
      </c>
      <c r="C18" t="s">
        <v>8</v>
      </c>
      <c r="D18">
        <v>0.92170466962380304</v>
      </c>
      <c r="E18">
        <v>-0.11762353503784619</v>
      </c>
      <c r="F18">
        <v>6.4489947221426897E-2</v>
      </c>
      <c r="G18">
        <v>0.85721472240237595</v>
      </c>
      <c r="H18">
        <v>-0.22227146681118695</v>
      </c>
      <c r="I18">
        <v>0.98619461684523002</v>
      </c>
      <c r="J18">
        <v>-2.0055716994474188E-2</v>
      </c>
      <c r="K18" s="1">
        <v>0</v>
      </c>
      <c r="L18" s="2" t="s">
        <v>116</v>
      </c>
      <c r="M18">
        <v>0</v>
      </c>
      <c r="N18">
        <v>5.97</v>
      </c>
      <c r="O18">
        <v>75.069999999999993</v>
      </c>
      <c r="P18">
        <v>0</v>
      </c>
      <c r="R18" s="3"/>
    </row>
    <row r="19" spans="1:18" x14ac:dyDescent="0.25">
      <c r="A19" t="s">
        <v>65</v>
      </c>
      <c r="B19" t="s">
        <v>102</v>
      </c>
      <c r="C19" t="s">
        <v>66</v>
      </c>
      <c r="D19">
        <v>0.97865590770017497</v>
      </c>
      <c r="E19">
        <v>-3.1126392887022923E-2</v>
      </c>
      <c r="F19">
        <v>3.7078302184877801E-2</v>
      </c>
      <c r="G19">
        <v>0.94157760551529701</v>
      </c>
      <c r="H19">
        <v>-8.6848087166307764E-2</v>
      </c>
      <c r="I19">
        <v>1.0157342098850499</v>
      </c>
      <c r="J19">
        <v>2.2522937300875328E-2</v>
      </c>
      <c r="K19" s="1">
        <v>1</v>
      </c>
      <c r="L19" s="2">
        <v>1</v>
      </c>
      <c r="M19">
        <v>0</v>
      </c>
      <c r="N19">
        <v>7.59</v>
      </c>
      <c r="O19">
        <v>155.16</v>
      </c>
      <c r="P19">
        <v>0</v>
      </c>
      <c r="R19" s="3"/>
    </row>
    <row r="20" spans="1:18" x14ac:dyDescent="0.25">
      <c r="A20" t="s">
        <v>71</v>
      </c>
      <c r="B20" t="s">
        <v>102</v>
      </c>
      <c r="C20" t="s">
        <v>66</v>
      </c>
      <c r="D20">
        <v>1.07039834050021</v>
      </c>
      <c r="E20">
        <v>9.814778440107981E-2</v>
      </c>
      <c r="F20">
        <v>5.7425027174172999E-2</v>
      </c>
      <c r="G20">
        <v>1.0129733133260299</v>
      </c>
      <c r="H20">
        <v>1.8596166992615917E-2</v>
      </c>
      <c r="I20">
        <v>1.1278233676743801</v>
      </c>
      <c r="J20">
        <v>0.17354113995849041</v>
      </c>
      <c r="K20" s="1">
        <v>1</v>
      </c>
      <c r="L20" s="2">
        <v>1</v>
      </c>
      <c r="M20">
        <v>0</v>
      </c>
      <c r="N20">
        <v>7.59</v>
      </c>
      <c r="O20">
        <v>155.16</v>
      </c>
      <c r="P20">
        <v>0</v>
      </c>
      <c r="R20" s="3"/>
    </row>
    <row r="21" spans="1:18" x14ac:dyDescent="0.25">
      <c r="A21" t="s">
        <v>68</v>
      </c>
      <c r="B21" t="s">
        <v>103</v>
      </c>
      <c r="C21" t="s">
        <v>69</v>
      </c>
      <c r="D21">
        <v>1.2630907499066999</v>
      </c>
      <c r="E21">
        <v>0.33695829687443424</v>
      </c>
      <c r="F21">
        <v>0.141354537320728</v>
      </c>
      <c r="G21">
        <v>1.12173621258597</v>
      </c>
      <c r="H21">
        <v>0.16573345176011148</v>
      </c>
      <c r="I21">
        <v>1.40444528722743</v>
      </c>
      <c r="J21">
        <v>0.49000042269631749</v>
      </c>
      <c r="K21" s="1">
        <v>1</v>
      </c>
      <c r="L21" s="2" t="s">
        <v>116</v>
      </c>
      <c r="M21">
        <v>1</v>
      </c>
      <c r="N21">
        <v>6.02</v>
      </c>
      <c r="O21">
        <v>131.18</v>
      </c>
      <c r="P21">
        <v>0</v>
      </c>
      <c r="R21" s="3"/>
    </row>
    <row r="22" spans="1:18" x14ac:dyDescent="0.25">
      <c r="A22" t="s">
        <v>70</v>
      </c>
      <c r="B22" t="s">
        <v>103</v>
      </c>
      <c r="C22" t="s">
        <v>69</v>
      </c>
      <c r="D22">
        <v>1.0255553403220199</v>
      </c>
      <c r="E22">
        <v>3.6405343650028163E-2</v>
      </c>
      <c r="F22">
        <v>0.116633684844285</v>
      </c>
      <c r="G22">
        <v>0.90892165547773296</v>
      </c>
      <c r="H22">
        <v>-0.13777214824004688</v>
      </c>
      <c r="I22">
        <v>1.1421890251663001</v>
      </c>
      <c r="J22">
        <v>0.19180142749868467</v>
      </c>
      <c r="K22" s="1">
        <v>1</v>
      </c>
      <c r="L22" s="2" t="s">
        <v>116</v>
      </c>
      <c r="M22">
        <v>1</v>
      </c>
      <c r="N22">
        <v>6.02</v>
      </c>
      <c r="O22">
        <v>131.18</v>
      </c>
      <c r="P22">
        <v>0</v>
      </c>
      <c r="R22" s="3"/>
    </row>
    <row r="23" spans="1:18" x14ac:dyDescent="0.25">
      <c r="A23" t="s">
        <v>85</v>
      </c>
      <c r="B23" t="s">
        <v>103</v>
      </c>
      <c r="C23" t="s">
        <v>69</v>
      </c>
      <c r="D23">
        <v>1.0573027612228001</v>
      </c>
      <c r="E23">
        <v>8.038855512219828E-2</v>
      </c>
      <c r="F23">
        <v>0.15140174902765199</v>
      </c>
      <c r="G23">
        <v>0.90590101219515196</v>
      </c>
      <c r="H23">
        <v>-0.14257467929273954</v>
      </c>
      <c r="I23">
        <v>1.2087045102504601</v>
      </c>
      <c r="J23">
        <v>0.27346159471058556</v>
      </c>
      <c r="K23" s="1">
        <v>1</v>
      </c>
      <c r="L23" s="2" t="s">
        <v>116</v>
      </c>
      <c r="M23">
        <v>1</v>
      </c>
      <c r="N23">
        <v>6.02</v>
      </c>
      <c r="O23">
        <v>131.18</v>
      </c>
      <c r="P23">
        <v>0</v>
      </c>
      <c r="R23" s="3"/>
    </row>
    <row r="24" spans="1:18" x14ac:dyDescent="0.25">
      <c r="A24" t="s">
        <v>53</v>
      </c>
      <c r="B24" t="s">
        <v>104</v>
      </c>
      <c r="C24" t="s">
        <v>54</v>
      </c>
      <c r="D24">
        <v>1.24165023356377</v>
      </c>
      <c r="E24">
        <v>0.31225883107140884</v>
      </c>
      <c r="F24">
        <v>0.11083143948079401</v>
      </c>
      <c r="G24">
        <v>1.1308187940829799</v>
      </c>
      <c r="H24">
        <v>0.17736776591260237</v>
      </c>
      <c r="I24">
        <v>1.3524816730445699</v>
      </c>
      <c r="J24">
        <v>0.43560904478269813</v>
      </c>
      <c r="K24" s="1">
        <v>1</v>
      </c>
      <c r="L24" s="2">
        <v>1</v>
      </c>
      <c r="M24">
        <v>0</v>
      </c>
      <c r="N24">
        <v>9.74</v>
      </c>
      <c r="O24">
        <v>146.19</v>
      </c>
      <c r="P24">
        <v>0</v>
      </c>
      <c r="R24" s="3"/>
    </row>
    <row r="25" spans="1:18" x14ac:dyDescent="0.25">
      <c r="A25" t="s">
        <v>75</v>
      </c>
      <c r="B25" t="s">
        <v>104</v>
      </c>
      <c r="C25" t="s">
        <v>54</v>
      </c>
      <c r="D25">
        <v>0.96100282443430896</v>
      </c>
      <c r="E25">
        <v>-5.7387423730810266E-2</v>
      </c>
      <c r="F25">
        <v>5.0593070455598299E-2</v>
      </c>
      <c r="G25">
        <v>0.91040975397871104</v>
      </c>
      <c r="H25">
        <v>-0.13541208036530547</v>
      </c>
      <c r="I25">
        <v>1.01159589488991</v>
      </c>
      <c r="J25">
        <v>1.663308759225297E-2</v>
      </c>
      <c r="K25" s="1">
        <v>1</v>
      </c>
      <c r="L25" s="2">
        <v>1</v>
      </c>
      <c r="M25">
        <v>0</v>
      </c>
      <c r="N25">
        <v>9.74</v>
      </c>
      <c r="O25">
        <v>146.19</v>
      </c>
      <c r="P25">
        <v>0</v>
      </c>
      <c r="R25" s="3"/>
    </row>
    <row r="26" spans="1:18" x14ac:dyDescent="0.25">
      <c r="A26" t="s">
        <v>77</v>
      </c>
      <c r="B26" t="s">
        <v>105</v>
      </c>
      <c r="C26" t="s">
        <v>78</v>
      </c>
      <c r="D26">
        <v>0.95139531676398303</v>
      </c>
      <c r="E26">
        <v>-7.188317122458826E-2</v>
      </c>
      <c r="F26">
        <v>6.7086524422115101E-2</v>
      </c>
      <c r="G26">
        <v>0.88430879234186799</v>
      </c>
      <c r="H26">
        <v>-0.17737786170707984</v>
      </c>
      <c r="I26">
        <v>1.0184818411861001</v>
      </c>
      <c r="J26">
        <v>2.6420258296630472E-2</v>
      </c>
      <c r="K26" s="1">
        <v>1</v>
      </c>
      <c r="L26" s="2" t="s">
        <v>116</v>
      </c>
      <c r="M26">
        <v>1</v>
      </c>
      <c r="N26">
        <v>5.98</v>
      </c>
      <c r="O26">
        <v>131.18</v>
      </c>
      <c r="P26">
        <v>0</v>
      </c>
      <c r="R26" s="3"/>
    </row>
    <row r="27" spans="1:18" x14ac:dyDescent="0.25">
      <c r="A27" t="s">
        <v>80</v>
      </c>
      <c r="B27" t="s">
        <v>105</v>
      </c>
      <c r="C27" t="s">
        <v>78</v>
      </c>
      <c r="D27">
        <v>0.94437783229280503</v>
      </c>
      <c r="E27">
        <v>-8.2563917802582015E-2</v>
      </c>
      <c r="F27">
        <v>7.27059326613618E-2</v>
      </c>
      <c r="G27">
        <v>0.87167189963144298</v>
      </c>
      <c r="H27">
        <v>-0.19814289319769232</v>
      </c>
      <c r="I27">
        <v>1.01708376495417</v>
      </c>
      <c r="J27">
        <v>2.4438501523314882E-2</v>
      </c>
      <c r="K27" s="1">
        <v>1</v>
      </c>
      <c r="L27" s="2" t="s">
        <v>116</v>
      </c>
      <c r="M27">
        <v>1</v>
      </c>
      <c r="N27">
        <v>5.98</v>
      </c>
      <c r="O27">
        <v>131.18</v>
      </c>
      <c r="P27">
        <v>0</v>
      </c>
      <c r="R27" s="3"/>
    </row>
    <row r="28" spans="1:18" x14ac:dyDescent="0.25">
      <c r="A28" t="s">
        <v>82</v>
      </c>
      <c r="B28" t="s">
        <v>105</v>
      </c>
      <c r="C28" t="s">
        <v>78</v>
      </c>
      <c r="D28">
        <v>1.0239891238257599</v>
      </c>
      <c r="E28">
        <v>3.4200392011770615E-2</v>
      </c>
      <c r="F28">
        <v>2.2521121498923401E-2</v>
      </c>
      <c r="G28">
        <v>1.0014680023268401</v>
      </c>
      <c r="H28">
        <v>2.116326670491052E-3</v>
      </c>
      <c r="I28">
        <v>1.04651024532468</v>
      </c>
      <c r="J28">
        <v>6.5586435632566678E-2</v>
      </c>
      <c r="K28" s="1">
        <v>1</v>
      </c>
      <c r="L28" s="2" t="s">
        <v>116</v>
      </c>
      <c r="M28">
        <v>1</v>
      </c>
      <c r="N28">
        <v>5.98</v>
      </c>
      <c r="O28">
        <v>131.18</v>
      </c>
      <c r="P28">
        <v>0</v>
      </c>
      <c r="R28" s="3"/>
    </row>
    <row r="29" spans="1:18" x14ac:dyDescent="0.25">
      <c r="A29" t="s">
        <v>83</v>
      </c>
      <c r="B29" t="s">
        <v>105</v>
      </c>
      <c r="C29" t="s">
        <v>78</v>
      </c>
      <c r="D29">
        <v>0.91630600690407005</v>
      </c>
      <c r="E29">
        <v>-0.12609861783372969</v>
      </c>
      <c r="F29">
        <v>3.75308371236035E-2</v>
      </c>
      <c r="G29">
        <v>0.87877516978046699</v>
      </c>
      <c r="H29">
        <v>-0.18643398859985275</v>
      </c>
      <c r="I29">
        <v>0.95383684402767399</v>
      </c>
      <c r="J29">
        <v>-6.818558383742529E-2</v>
      </c>
      <c r="K29" s="1">
        <v>1</v>
      </c>
      <c r="L29" s="2" t="s">
        <v>116</v>
      </c>
      <c r="M29">
        <v>1</v>
      </c>
      <c r="N29">
        <v>5.98</v>
      </c>
      <c r="O29">
        <v>131.18</v>
      </c>
      <c r="P29">
        <v>0</v>
      </c>
      <c r="R29" s="3"/>
    </row>
    <row r="30" spans="1:18" x14ac:dyDescent="0.25">
      <c r="A30" t="s">
        <v>84</v>
      </c>
      <c r="B30" t="s">
        <v>105</v>
      </c>
      <c r="C30" t="s">
        <v>78</v>
      </c>
      <c r="D30">
        <v>0.97103908433530395</v>
      </c>
      <c r="E30">
        <v>-4.2398729580773273E-2</v>
      </c>
      <c r="F30">
        <v>4.5978040760025797E-2</v>
      </c>
      <c r="G30">
        <v>0.92506104357527796</v>
      </c>
      <c r="H30">
        <v>-0.11237952454755241</v>
      </c>
      <c r="I30">
        <v>1.0170171250953299</v>
      </c>
      <c r="J30">
        <v>2.4343972294820111E-2</v>
      </c>
      <c r="K30" s="1">
        <v>1</v>
      </c>
      <c r="L30" s="2" t="s">
        <v>116</v>
      </c>
      <c r="M30">
        <v>1</v>
      </c>
      <c r="N30">
        <v>5.98</v>
      </c>
      <c r="O30">
        <v>131.18</v>
      </c>
      <c r="P30">
        <v>0</v>
      </c>
      <c r="R30" s="3"/>
    </row>
    <row r="31" spans="1:18" x14ac:dyDescent="0.25">
      <c r="A31" t="s">
        <v>86</v>
      </c>
      <c r="B31" t="s">
        <v>105</v>
      </c>
      <c r="C31" t="s">
        <v>78</v>
      </c>
      <c r="D31">
        <v>0.85549597032094404</v>
      </c>
      <c r="E31">
        <v>-0.22516703574448244</v>
      </c>
      <c r="F31">
        <v>8.4608094780301901E-2</v>
      </c>
      <c r="G31">
        <v>0.77088787554064198</v>
      </c>
      <c r="H31">
        <v>-0.37540705726959722</v>
      </c>
      <c r="I31">
        <v>0.940104065101246</v>
      </c>
      <c r="J31">
        <v>-8.9107629697496749E-2</v>
      </c>
      <c r="K31" s="1">
        <v>1</v>
      </c>
      <c r="L31" s="2" t="s">
        <v>116</v>
      </c>
      <c r="M31">
        <v>1</v>
      </c>
      <c r="N31">
        <v>5.98</v>
      </c>
      <c r="O31">
        <v>131.18</v>
      </c>
      <c r="P31">
        <v>0</v>
      </c>
      <c r="R31" s="3"/>
    </row>
    <row r="32" spans="1:18" x14ac:dyDescent="0.25">
      <c r="A32" t="s">
        <v>39</v>
      </c>
      <c r="B32" t="s">
        <v>106</v>
      </c>
      <c r="C32" t="s">
        <v>40</v>
      </c>
      <c r="D32">
        <v>0.88900742128669297</v>
      </c>
      <c r="E32">
        <v>-0.1697326324028231</v>
      </c>
      <c r="F32">
        <v>1.46056846167584E-2</v>
      </c>
      <c r="G32">
        <v>0.87440173666993404</v>
      </c>
      <c r="H32">
        <v>-0.19363182850401617</v>
      </c>
      <c r="I32">
        <v>0.90361310590345101</v>
      </c>
      <c r="J32">
        <v>-0.14622289931706003</v>
      </c>
      <c r="K32" s="1">
        <v>1</v>
      </c>
      <c r="L32" s="2" t="s">
        <v>116</v>
      </c>
      <c r="M32">
        <v>0</v>
      </c>
      <c r="N32">
        <v>5.74</v>
      </c>
      <c r="O32">
        <v>149.21</v>
      </c>
      <c r="P32">
        <v>1</v>
      </c>
      <c r="R32" s="3"/>
    </row>
    <row r="33" spans="1:18" x14ac:dyDescent="0.25">
      <c r="A33" t="s">
        <v>29</v>
      </c>
      <c r="B33" t="s">
        <v>107</v>
      </c>
      <c r="C33" t="s">
        <v>30</v>
      </c>
      <c r="D33">
        <v>1.0662666665438101</v>
      </c>
      <c r="E33">
        <v>9.2568292120056919E-2</v>
      </c>
      <c r="F33">
        <v>5.5996021487627501E-2</v>
      </c>
      <c r="G33">
        <v>1.01027064505618</v>
      </c>
      <c r="H33">
        <v>1.4741833546456948E-2</v>
      </c>
      <c r="I33">
        <v>1.1222626880314299</v>
      </c>
      <c r="J33">
        <v>0.16641040710803254</v>
      </c>
      <c r="K33" s="1">
        <v>0</v>
      </c>
      <c r="L33" s="2" t="s">
        <v>17</v>
      </c>
      <c r="M33">
        <v>0</v>
      </c>
      <c r="N33">
        <v>5.41</v>
      </c>
      <c r="O33">
        <v>132.12</v>
      </c>
      <c r="P33">
        <v>0</v>
      </c>
      <c r="R33" s="3"/>
    </row>
    <row r="34" spans="1:18" x14ac:dyDescent="0.25">
      <c r="A34" t="s">
        <v>62</v>
      </c>
      <c r="B34" t="s">
        <v>107</v>
      </c>
      <c r="C34" t="s">
        <v>30</v>
      </c>
      <c r="D34">
        <v>1.0465877897165701</v>
      </c>
      <c r="E34">
        <v>6.5693332593728462E-2</v>
      </c>
      <c r="F34">
        <v>5.1923566238589403E-2</v>
      </c>
      <c r="G34">
        <v>0.994664223477978</v>
      </c>
      <c r="H34">
        <v>-7.7185088081670071E-3</v>
      </c>
      <c r="I34">
        <v>1.09851135595516</v>
      </c>
      <c r="J34">
        <v>0.1355497838217378</v>
      </c>
      <c r="K34" s="1">
        <v>0</v>
      </c>
      <c r="L34" s="2" t="s">
        <v>17</v>
      </c>
      <c r="M34">
        <v>0</v>
      </c>
      <c r="N34">
        <v>5.41</v>
      </c>
      <c r="O34">
        <v>132.12</v>
      </c>
      <c r="P34">
        <v>0</v>
      </c>
      <c r="R34" s="3"/>
    </row>
    <row r="35" spans="1:18" x14ac:dyDescent="0.25">
      <c r="A35" t="s">
        <v>16</v>
      </c>
      <c r="B35" t="s">
        <v>108</v>
      </c>
      <c r="C35" t="s">
        <v>17</v>
      </c>
      <c r="D35">
        <v>1.25796576706773</v>
      </c>
      <c r="E35">
        <v>0.33109266279462135</v>
      </c>
      <c r="F35">
        <v>7.0847580337639701E-2</v>
      </c>
      <c r="G35">
        <v>1.18711818673009</v>
      </c>
      <c r="H35">
        <v>0.24746357349831763</v>
      </c>
      <c r="I35">
        <v>1.32881334740537</v>
      </c>
      <c r="J35">
        <v>0.41013846978771995</v>
      </c>
      <c r="K35" s="1">
        <v>0</v>
      </c>
      <c r="L35" s="2" t="s">
        <v>116</v>
      </c>
      <c r="M35">
        <v>0</v>
      </c>
      <c r="N35">
        <v>6.3</v>
      </c>
      <c r="O35">
        <v>115.13</v>
      </c>
      <c r="P35">
        <v>0</v>
      </c>
      <c r="R35" s="3"/>
    </row>
    <row r="36" spans="1:18" x14ac:dyDescent="0.25">
      <c r="A36" t="s">
        <v>28</v>
      </c>
      <c r="B36" t="s">
        <v>108</v>
      </c>
      <c r="C36" t="s">
        <v>17</v>
      </c>
      <c r="D36">
        <v>1.0164079951268601</v>
      </c>
      <c r="E36">
        <v>2.3479628875123976E-2</v>
      </c>
      <c r="F36">
        <v>4.8625126303642102E-2</v>
      </c>
      <c r="G36">
        <v>0.96778286882321496</v>
      </c>
      <c r="H36">
        <v>-4.7244693265683743E-2</v>
      </c>
      <c r="I36">
        <v>1.0650331214305</v>
      </c>
      <c r="J36">
        <v>9.0898297475060355E-2</v>
      </c>
      <c r="K36" s="1">
        <v>0</v>
      </c>
      <c r="L36" s="2" t="s">
        <v>116</v>
      </c>
      <c r="M36">
        <v>0</v>
      </c>
      <c r="N36">
        <v>6.3</v>
      </c>
      <c r="O36">
        <v>115.13</v>
      </c>
      <c r="P36">
        <v>0</v>
      </c>
      <c r="R36" s="3"/>
    </row>
    <row r="37" spans="1:18" x14ac:dyDescent="0.25">
      <c r="A37" t="s">
        <v>38</v>
      </c>
      <c r="B37" t="s">
        <v>108</v>
      </c>
      <c r="C37" t="s">
        <v>17</v>
      </c>
      <c r="D37">
        <v>1.14872318341139</v>
      </c>
      <c r="E37">
        <v>0.20003118263641709</v>
      </c>
      <c r="F37">
        <v>0.104515025771564</v>
      </c>
      <c r="G37">
        <v>1.0442081576398301</v>
      </c>
      <c r="H37">
        <v>6.2409334570894537E-2</v>
      </c>
      <c r="I37">
        <v>1.2532382091829599</v>
      </c>
      <c r="J37">
        <v>0.32566066090398615</v>
      </c>
      <c r="K37" s="1">
        <v>0</v>
      </c>
      <c r="L37" s="2" t="s">
        <v>116</v>
      </c>
      <c r="M37">
        <v>0</v>
      </c>
      <c r="N37">
        <v>6.3</v>
      </c>
      <c r="O37">
        <v>115.13</v>
      </c>
      <c r="P37">
        <v>0</v>
      </c>
      <c r="R37" s="3"/>
    </row>
    <row r="38" spans="1:18" x14ac:dyDescent="0.25">
      <c r="A38" t="s">
        <v>42</v>
      </c>
      <c r="B38" t="s">
        <v>108</v>
      </c>
      <c r="C38" t="s">
        <v>17</v>
      </c>
      <c r="D38">
        <v>0.98631360689796099</v>
      </c>
      <c r="E38">
        <v>-1.9881658040364937E-2</v>
      </c>
      <c r="F38">
        <v>3.2014565921629899E-2</v>
      </c>
      <c r="G38">
        <v>0.954299040976331</v>
      </c>
      <c r="H38">
        <v>-6.7486672125714325E-2</v>
      </c>
      <c r="I38">
        <v>1.0183281728195901</v>
      </c>
      <c r="J38">
        <v>2.6202568291964698E-2</v>
      </c>
      <c r="K38" s="1">
        <v>0</v>
      </c>
      <c r="L38" s="2" t="s">
        <v>116</v>
      </c>
      <c r="M38">
        <v>0</v>
      </c>
      <c r="N38">
        <v>6.3</v>
      </c>
      <c r="O38">
        <v>115.13</v>
      </c>
      <c r="P38">
        <v>0</v>
      </c>
      <c r="R38" s="3"/>
    </row>
    <row r="39" spans="1:18" x14ac:dyDescent="0.25">
      <c r="A39" t="s">
        <v>26</v>
      </c>
      <c r="B39" t="s">
        <v>109</v>
      </c>
      <c r="C39" t="s">
        <v>27</v>
      </c>
      <c r="D39">
        <v>0.96192208209602104</v>
      </c>
      <c r="E39">
        <v>-5.6008057780143096E-2</v>
      </c>
      <c r="F39">
        <v>2.8889391707572602E-2</v>
      </c>
      <c r="G39">
        <v>0.93303269038844905</v>
      </c>
      <c r="H39">
        <v>-0.10000046564839318</v>
      </c>
      <c r="I39">
        <v>0.99081147380359402</v>
      </c>
      <c r="J39">
        <v>-1.3317519496768104E-2</v>
      </c>
      <c r="K39" s="1">
        <v>0</v>
      </c>
      <c r="L39" s="2" t="s">
        <v>17</v>
      </c>
      <c r="M39">
        <v>0</v>
      </c>
      <c r="N39">
        <v>5.65</v>
      </c>
      <c r="O39">
        <v>146.15</v>
      </c>
      <c r="P39">
        <v>0</v>
      </c>
      <c r="R39" s="3"/>
    </row>
    <row r="40" spans="1:18" x14ac:dyDescent="0.25">
      <c r="A40" t="s">
        <v>35</v>
      </c>
      <c r="B40" t="s">
        <v>109</v>
      </c>
      <c r="C40" t="s">
        <v>27</v>
      </c>
      <c r="D40">
        <v>1.06438618102524</v>
      </c>
      <c r="E40">
        <v>9.002168501826617E-2</v>
      </c>
      <c r="F40">
        <v>2.6428598903083401E-2</v>
      </c>
      <c r="G40">
        <v>1.03795758212216</v>
      </c>
      <c r="H40">
        <v>5.3747486747404982E-2</v>
      </c>
      <c r="I40">
        <v>1.0908147799283301</v>
      </c>
      <c r="J40">
        <v>0.12540615320670956</v>
      </c>
      <c r="K40" s="1">
        <v>0</v>
      </c>
      <c r="L40" s="2" t="s">
        <v>17</v>
      </c>
      <c r="M40">
        <v>0</v>
      </c>
      <c r="N40">
        <v>5.65</v>
      </c>
      <c r="O40">
        <v>146.15</v>
      </c>
      <c r="P40">
        <v>0</v>
      </c>
      <c r="R40" s="3"/>
    </row>
    <row r="41" spans="1:18" x14ac:dyDescent="0.25">
      <c r="A41" t="s">
        <v>36</v>
      </c>
      <c r="B41" t="s">
        <v>110</v>
      </c>
      <c r="C41" t="s">
        <v>37</v>
      </c>
      <c r="D41">
        <v>1.0597533315004499</v>
      </c>
      <c r="E41">
        <v>8.3728501737781402E-2</v>
      </c>
      <c r="F41">
        <v>3.7319476118467497E-2</v>
      </c>
      <c r="G41">
        <v>1.0224338553819801</v>
      </c>
      <c r="H41">
        <v>3.2007513485791658E-2</v>
      </c>
      <c r="I41">
        <v>1.09707280761892</v>
      </c>
      <c r="J41">
        <v>0.13365927387710994</v>
      </c>
      <c r="K41" s="1">
        <v>0</v>
      </c>
      <c r="L41" s="2">
        <v>1</v>
      </c>
      <c r="M41">
        <v>0</v>
      </c>
      <c r="N41">
        <v>10.76</v>
      </c>
      <c r="O41">
        <v>174.2</v>
      </c>
      <c r="P41">
        <v>0</v>
      </c>
      <c r="R41" s="3"/>
    </row>
    <row r="42" spans="1:18" x14ac:dyDescent="0.25">
      <c r="A42" t="s">
        <v>50</v>
      </c>
      <c r="B42" t="s">
        <v>110</v>
      </c>
      <c r="C42" t="s">
        <v>37</v>
      </c>
      <c r="D42">
        <v>1.06881812609066</v>
      </c>
      <c r="E42">
        <v>9.601637980274845E-2</v>
      </c>
      <c r="F42">
        <v>3.9010813847559403E-2</v>
      </c>
      <c r="G42">
        <v>1.0298073122431</v>
      </c>
      <c r="H42">
        <v>4.2374419275396209E-2</v>
      </c>
      <c r="I42">
        <v>1.10782893993822</v>
      </c>
      <c r="J42">
        <v>0.14773513178864053</v>
      </c>
      <c r="K42" s="1">
        <v>0</v>
      </c>
      <c r="L42" s="2">
        <v>1</v>
      </c>
      <c r="M42">
        <v>0</v>
      </c>
      <c r="N42">
        <v>10.76</v>
      </c>
      <c r="O42">
        <v>174.2</v>
      </c>
      <c r="P42">
        <v>0</v>
      </c>
      <c r="R42" s="3"/>
    </row>
    <row r="43" spans="1:18" x14ac:dyDescent="0.25">
      <c r="A43" t="s">
        <v>60</v>
      </c>
      <c r="B43" t="s">
        <v>110</v>
      </c>
      <c r="C43" t="s">
        <v>37</v>
      </c>
      <c r="D43">
        <v>1.1220952018674699</v>
      </c>
      <c r="E43">
        <v>0.16619508364317995</v>
      </c>
      <c r="F43">
        <v>0.10149686760415599</v>
      </c>
      <c r="G43">
        <v>1.02059833426332</v>
      </c>
      <c r="H43">
        <v>2.9415192188796749E-2</v>
      </c>
      <c r="I43">
        <v>1.22359206947163</v>
      </c>
      <c r="J43">
        <v>0.29112266142765747</v>
      </c>
      <c r="K43" s="1">
        <v>0</v>
      </c>
      <c r="L43" s="2">
        <v>1</v>
      </c>
      <c r="M43">
        <v>0</v>
      </c>
      <c r="N43">
        <v>10.76</v>
      </c>
      <c r="O43">
        <v>174.2</v>
      </c>
      <c r="P43">
        <v>0</v>
      </c>
      <c r="R43" s="3"/>
    </row>
    <row r="44" spans="1:18" x14ac:dyDescent="0.25">
      <c r="A44" t="s">
        <v>63</v>
      </c>
      <c r="B44" t="s">
        <v>110</v>
      </c>
      <c r="C44" t="s">
        <v>37</v>
      </c>
      <c r="D44">
        <v>1.1073242213296499</v>
      </c>
      <c r="E44">
        <v>0.14707770090850014</v>
      </c>
      <c r="F44">
        <v>5.3533168938403103E-3</v>
      </c>
      <c r="G44">
        <v>1.1019709044358099</v>
      </c>
      <c r="H44">
        <v>0.14008613263836744</v>
      </c>
      <c r="I44">
        <v>1.1126775382234899</v>
      </c>
      <c r="J44">
        <v>0.15403555008285386</v>
      </c>
      <c r="K44" s="1">
        <v>0</v>
      </c>
      <c r="L44" s="2">
        <v>1</v>
      </c>
      <c r="M44">
        <v>0</v>
      </c>
      <c r="N44">
        <v>10.76</v>
      </c>
      <c r="O44">
        <v>174.2</v>
      </c>
      <c r="P44">
        <v>0</v>
      </c>
      <c r="R44" s="3"/>
    </row>
    <row r="45" spans="1:18" x14ac:dyDescent="0.25">
      <c r="A45" t="s">
        <v>73</v>
      </c>
      <c r="B45" t="s">
        <v>110</v>
      </c>
      <c r="C45" t="s">
        <v>37</v>
      </c>
      <c r="D45">
        <v>0.84784072393950904</v>
      </c>
      <c r="E45">
        <v>-0.23813483052957041</v>
      </c>
      <c r="F45">
        <v>3.8189641843533899E-2</v>
      </c>
      <c r="G45">
        <v>0.80965108209597503</v>
      </c>
      <c r="H45">
        <v>-0.30462778019888836</v>
      </c>
      <c r="I45">
        <v>0.88603036578304295</v>
      </c>
      <c r="J45">
        <v>-0.17457195162185113</v>
      </c>
      <c r="K45" s="1">
        <v>0</v>
      </c>
      <c r="L45" s="2">
        <v>1</v>
      </c>
      <c r="M45">
        <v>0</v>
      </c>
      <c r="N45">
        <v>10.76</v>
      </c>
      <c r="O45">
        <v>174.2</v>
      </c>
      <c r="P45">
        <v>0</v>
      </c>
      <c r="R45" s="3"/>
    </row>
    <row r="46" spans="1:18" x14ac:dyDescent="0.25">
      <c r="A46" t="s">
        <v>74</v>
      </c>
      <c r="B46" t="s">
        <v>110</v>
      </c>
      <c r="C46" t="s">
        <v>37</v>
      </c>
      <c r="D46">
        <v>0.84312265062733804</v>
      </c>
      <c r="E46">
        <v>-0.24618557691008761</v>
      </c>
      <c r="F46">
        <v>6.6380079430981301E-2</v>
      </c>
      <c r="G46">
        <v>0.77674257119635703</v>
      </c>
      <c r="H46">
        <v>-0.36449155647964337</v>
      </c>
      <c r="I46">
        <v>0.90950273005831905</v>
      </c>
      <c r="J46">
        <v>-0.13685012646009281</v>
      </c>
      <c r="K46" s="1">
        <v>0</v>
      </c>
      <c r="L46" s="2">
        <v>1</v>
      </c>
      <c r="M46">
        <v>0</v>
      </c>
      <c r="N46">
        <v>10.76</v>
      </c>
      <c r="O46">
        <v>174.2</v>
      </c>
      <c r="P46">
        <v>0</v>
      </c>
      <c r="R46" s="3"/>
    </row>
    <row r="47" spans="1:18" x14ac:dyDescent="0.25">
      <c r="A47" t="s">
        <v>47</v>
      </c>
      <c r="B47" t="s">
        <v>111</v>
      </c>
      <c r="C47" t="s">
        <v>48</v>
      </c>
      <c r="D47">
        <v>0.83064040511329096</v>
      </c>
      <c r="E47">
        <v>-0.26770404393035657</v>
      </c>
      <c r="F47">
        <v>4.0785351844159698E-2</v>
      </c>
      <c r="G47">
        <v>0.78985505326913097</v>
      </c>
      <c r="H47">
        <v>-0.34034016706084935</v>
      </c>
      <c r="I47">
        <v>0.87142575695745095</v>
      </c>
      <c r="J47">
        <v>-0.19855033889201409</v>
      </c>
      <c r="K47" s="1">
        <v>0</v>
      </c>
      <c r="L47" s="2" t="s">
        <v>17</v>
      </c>
      <c r="M47">
        <v>0</v>
      </c>
      <c r="N47">
        <v>5.68</v>
      </c>
      <c r="O47">
        <v>105.09</v>
      </c>
      <c r="P47">
        <v>0</v>
      </c>
      <c r="R47" s="3"/>
    </row>
    <row r="48" spans="1:18" x14ac:dyDescent="0.25">
      <c r="A48" t="s">
        <v>58</v>
      </c>
      <c r="B48" t="s">
        <v>111</v>
      </c>
      <c r="C48" t="s">
        <v>48</v>
      </c>
      <c r="D48">
        <v>0.98895570188845405</v>
      </c>
      <c r="E48">
        <v>-1.60221948303284E-2</v>
      </c>
      <c r="F48">
        <v>3.8091999547888597E-2</v>
      </c>
      <c r="G48">
        <v>0.95086370234056505</v>
      </c>
      <c r="H48">
        <v>-7.2689536188133341E-2</v>
      </c>
      <c r="I48">
        <v>1.0270477014363399</v>
      </c>
      <c r="J48">
        <v>3.850318947254304E-2</v>
      </c>
      <c r="K48" s="1">
        <v>0</v>
      </c>
      <c r="L48" s="2" t="s">
        <v>17</v>
      </c>
      <c r="M48">
        <v>0</v>
      </c>
      <c r="N48">
        <v>5.68</v>
      </c>
      <c r="O48">
        <v>105.09</v>
      </c>
      <c r="P48">
        <v>0</v>
      </c>
      <c r="R48" s="3"/>
    </row>
    <row r="49" spans="1:18" x14ac:dyDescent="0.25">
      <c r="A49" t="s">
        <v>61</v>
      </c>
      <c r="B49" t="s">
        <v>111</v>
      </c>
      <c r="C49" t="s">
        <v>48</v>
      </c>
      <c r="D49">
        <v>0.88780653507220098</v>
      </c>
      <c r="E49">
        <v>-0.17168276662359433</v>
      </c>
      <c r="F49">
        <v>6.2372954194336298E-2</v>
      </c>
      <c r="G49">
        <v>0.825433580877865</v>
      </c>
      <c r="H49">
        <v>-0.27677596259950932</v>
      </c>
      <c r="I49">
        <v>0.95017948926653695</v>
      </c>
      <c r="J49">
        <v>-7.3728030059069763E-2</v>
      </c>
      <c r="K49" s="1">
        <v>0</v>
      </c>
      <c r="L49" s="2" t="s">
        <v>17</v>
      </c>
      <c r="M49">
        <v>0</v>
      </c>
      <c r="N49">
        <v>5.68</v>
      </c>
      <c r="O49">
        <v>105.09</v>
      </c>
      <c r="P49">
        <v>0</v>
      </c>
      <c r="R49" s="3"/>
    </row>
    <row r="50" spans="1:18" x14ac:dyDescent="0.25">
      <c r="A50" t="s">
        <v>64</v>
      </c>
      <c r="B50" t="s">
        <v>111</v>
      </c>
      <c r="C50" t="s">
        <v>48</v>
      </c>
      <c r="D50">
        <v>0.90318995146327397</v>
      </c>
      <c r="E50">
        <v>-0.14689865954565401</v>
      </c>
      <c r="F50">
        <v>3.38128286786872E-2</v>
      </c>
      <c r="G50">
        <v>0.86937712278458701</v>
      </c>
      <c r="H50">
        <v>-0.20194596255578381</v>
      </c>
      <c r="I50">
        <v>0.93700278014196103</v>
      </c>
      <c r="J50">
        <v>-9.3874766436123427E-2</v>
      </c>
      <c r="K50" s="1">
        <v>0</v>
      </c>
      <c r="L50" s="2" t="s">
        <v>17</v>
      </c>
      <c r="M50">
        <v>0</v>
      </c>
      <c r="N50">
        <v>5.68</v>
      </c>
      <c r="O50">
        <v>105.09</v>
      </c>
      <c r="P50">
        <v>0</v>
      </c>
      <c r="R50" s="3"/>
    </row>
    <row r="51" spans="1:18" x14ac:dyDescent="0.25">
      <c r="A51" t="s">
        <v>67</v>
      </c>
      <c r="B51" t="s">
        <v>111</v>
      </c>
      <c r="C51" t="s">
        <v>48</v>
      </c>
      <c r="D51">
        <v>0.86566377691098895</v>
      </c>
      <c r="E51">
        <v>-0.20812130269614601</v>
      </c>
      <c r="F51">
        <v>7.1871263721405995E-2</v>
      </c>
      <c r="G51">
        <v>0.79379251318958299</v>
      </c>
      <c r="H51">
        <v>-0.33316613954784935</v>
      </c>
      <c r="I51">
        <v>0.93753504063239501</v>
      </c>
      <c r="J51">
        <v>-9.3055482256165292E-2</v>
      </c>
      <c r="K51" s="1">
        <v>0</v>
      </c>
      <c r="L51" s="2" t="s">
        <v>17</v>
      </c>
      <c r="M51">
        <v>0</v>
      </c>
      <c r="N51">
        <v>5.68</v>
      </c>
      <c r="O51">
        <v>105.09</v>
      </c>
      <c r="P51">
        <v>0</v>
      </c>
      <c r="R51" s="3"/>
    </row>
    <row r="52" spans="1:18" x14ac:dyDescent="0.25">
      <c r="A52" t="s">
        <v>79</v>
      </c>
      <c r="B52" t="s">
        <v>111</v>
      </c>
      <c r="C52" t="s">
        <v>48</v>
      </c>
      <c r="D52">
        <v>1.0097645802992199</v>
      </c>
      <c r="E52">
        <v>1.4018977705781553E-2</v>
      </c>
      <c r="F52">
        <v>3.3897746164255803E-2</v>
      </c>
      <c r="G52">
        <v>0.975866834134959</v>
      </c>
      <c r="H52">
        <v>-3.5243802468684575E-2</v>
      </c>
      <c r="I52">
        <v>1.0436623264634699</v>
      </c>
      <c r="J52">
        <v>6.165500813615344E-2</v>
      </c>
      <c r="K52" s="1">
        <v>0</v>
      </c>
      <c r="L52" s="2" t="s">
        <v>17</v>
      </c>
      <c r="M52">
        <v>0</v>
      </c>
      <c r="N52">
        <v>5.68</v>
      </c>
      <c r="O52">
        <v>105.09</v>
      </c>
      <c r="P52">
        <v>0</v>
      </c>
      <c r="R52" s="3"/>
    </row>
    <row r="53" spans="1:18" x14ac:dyDescent="0.25">
      <c r="A53" t="s">
        <v>18</v>
      </c>
      <c r="B53" t="s">
        <v>112</v>
      </c>
      <c r="C53" t="s">
        <v>19</v>
      </c>
      <c r="D53">
        <v>0.956193111510933</v>
      </c>
      <c r="E53">
        <v>-6.4626082450879599E-2</v>
      </c>
      <c r="F53">
        <v>5.3173159912033301E-2</v>
      </c>
      <c r="G53">
        <v>0.90301995159890003</v>
      </c>
      <c r="H53">
        <v>-0.1471702314837687</v>
      </c>
      <c r="I53">
        <v>1.0093662714229701</v>
      </c>
      <c r="J53">
        <v>1.3449784037653073E-2</v>
      </c>
      <c r="K53" s="1">
        <v>1</v>
      </c>
      <c r="L53" s="2" t="s">
        <v>17</v>
      </c>
      <c r="M53">
        <v>0</v>
      </c>
      <c r="N53">
        <v>5.6</v>
      </c>
      <c r="O53">
        <v>119.12</v>
      </c>
      <c r="P53">
        <v>0</v>
      </c>
      <c r="R53" s="3"/>
    </row>
    <row r="54" spans="1:18" x14ac:dyDescent="0.25">
      <c r="A54" t="s">
        <v>46</v>
      </c>
      <c r="B54" t="s">
        <v>112</v>
      </c>
      <c r="C54" t="s">
        <v>19</v>
      </c>
      <c r="D54">
        <v>0.78758603056245902</v>
      </c>
      <c r="E54">
        <v>-0.34449057254707827</v>
      </c>
      <c r="F54">
        <v>5.8033737428209699E-2</v>
      </c>
      <c r="G54">
        <v>0.72955229313424996</v>
      </c>
      <c r="H54">
        <v>-0.45491670297918957</v>
      </c>
      <c r="I54">
        <v>0.84561976799066896</v>
      </c>
      <c r="J54">
        <v>-0.24191899199746833</v>
      </c>
      <c r="K54" s="1">
        <v>1</v>
      </c>
      <c r="L54" s="2" t="s">
        <v>17</v>
      </c>
      <c r="M54">
        <v>0</v>
      </c>
      <c r="N54">
        <v>5.6</v>
      </c>
      <c r="O54">
        <v>119.12</v>
      </c>
      <c r="P54">
        <v>0</v>
      </c>
      <c r="R54" s="3"/>
    </row>
    <row r="55" spans="1:18" x14ac:dyDescent="0.25">
      <c r="A55" t="s">
        <v>52</v>
      </c>
      <c r="B55" t="s">
        <v>112</v>
      </c>
      <c r="C55" t="s">
        <v>19</v>
      </c>
      <c r="D55">
        <v>0.91208403779421798</v>
      </c>
      <c r="E55">
        <v>-0.13276133702877788</v>
      </c>
      <c r="F55">
        <v>5.5173561490810902E-2</v>
      </c>
      <c r="G55">
        <v>0.856910476303407</v>
      </c>
      <c r="H55">
        <v>-0.22278360483136556</v>
      </c>
      <c r="I55">
        <v>0.96725759928502897</v>
      </c>
      <c r="J55">
        <v>-4.802793660242384E-2</v>
      </c>
      <c r="K55" s="1">
        <v>1</v>
      </c>
      <c r="L55" s="2" t="s">
        <v>17</v>
      </c>
      <c r="M55">
        <v>0</v>
      </c>
      <c r="N55">
        <v>5.6</v>
      </c>
      <c r="O55">
        <v>119.12</v>
      </c>
      <c r="P55">
        <v>0</v>
      </c>
      <c r="R55" s="3"/>
    </row>
    <row r="56" spans="1:18" x14ac:dyDescent="0.25">
      <c r="A56" t="s">
        <v>87</v>
      </c>
      <c r="B56" t="s">
        <v>112</v>
      </c>
      <c r="C56" t="s">
        <v>19</v>
      </c>
      <c r="D56">
        <v>0.55879203294274504</v>
      </c>
      <c r="E56">
        <v>-0.83961664342404274</v>
      </c>
      <c r="F56">
        <v>8.7173500486561098E-2</v>
      </c>
      <c r="G56">
        <v>0.47161853245618401</v>
      </c>
      <c r="H56">
        <v>-1.0843076841241599</v>
      </c>
      <c r="I56">
        <v>0.64596553342930596</v>
      </c>
      <c r="J56">
        <v>-0.63047090531981342</v>
      </c>
      <c r="K56" s="1">
        <v>1</v>
      </c>
      <c r="L56" s="2" t="s">
        <v>17</v>
      </c>
      <c r="M56">
        <v>0</v>
      </c>
      <c r="N56">
        <v>5.6</v>
      </c>
      <c r="O56">
        <v>119.12</v>
      </c>
      <c r="P56">
        <v>0</v>
      </c>
      <c r="R56" s="3"/>
    </row>
    <row r="57" spans="1:18" x14ac:dyDescent="0.25">
      <c r="A57" t="s">
        <v>31</v>
      </c>
      <c r="B57" t="s">
        <v>113</v>
      </c>
      <c r="C57" t="s">
        <v>32</v>
      </c>
      <c r="D57">
        <v>0.94651002242884097</v>
      </c>
      <c r="E57">
        <v>-7.931031243240963E-2</v>
      </c>
      <c r="F57">
        <v>7.3698081902821302E-2</v>
      </c>
      <c r="G57">
        <v>0.87281194052601896</v>
      </c>
      <c r="H57">
        <v>-0.19625725626452395</v>
      </c>
      <c r="I57">
        <v>1.02020810433166</v>
      </c>
      <c r="J57">
        <v>2.8863466377444098E-2</v>
      </c>
      <c r="K57" s="1">
        <v>1</v>
      </c>
      <c r="L57" s="2" t="s">
        <v>116</v>
      </c>
      <c r="M57">
        <v>1</v>
      </c>
      <c r="N57">
        <v>5.96</v>
      </c>
      <c r="O57">
        <v>117.15</v>
      </c>
      <c r="P57">
        <v>0</v>
      </c>
      <c r="R57" s="3"/>
    </row>
    <row r="58" spans="1:18" x14ac:dyDescent="0.25">
      <c r="A58" t="s">
        <v>45</v>
      </c>
      <c r="B58" t="s">
        <v>113</v>
      </c>
      <c r="C58" t="s">
        <v>32</v>
      </c>
      <c r="D58">
        <v>0.91986897805073697</v>
      </c>
      <c r="E58">
        <v>-0.12049970999784257</v>
      </c>
      <c r="F58">
        <v>7.7528756914789498E-2</v>
      </c>
      <c r="G58">
        <v>0.84234022113594798</v>
      </c>
      <c r="H58">
        <v>-0.24752503949579224</v>
      </c>
      <c r="I58">
        <v>0.99739773496552597</v>
      </c>
      <c r="J58">
        <v>-3.7591681603663814E-3</v>
      </c>
      <c r="K58" s="1">
        <v>1</v>
      </c>
      <c r="L58" s="2" t="s">
        <v>116</v>
      </c>
      <c r="M58">
        <v>1</v>
      </c>
      <c r="N58">
        <v>5.96</v>
      </c>
      <c r="O58">
        <v>117.15</v>
      </c>
      <c r="P58">
        <v>0</v>
      </c>
      <c r="R58" s="3"/>
    </row>
    <row r="59" spans="1:18" x14ac:dyDescent="0.25">
      <c r="A59" t="s">
        <v>49</v>
      </c>
      <c r="B59" t="s">
        <v>113</v>
      </c>
      <c r="C59" t="s">
        <v>32</v>
      </c>
      <c r="D59">
        <v>0.74169819384338098</v>
      </c>
      <c r="E59">
        <v>-0.43109583906711668</v>
      </c>
      <c r="F59">
        <v>2.9851885924209998E-2</v>
      </c>
      <c r="G59">
        <v>0.71184630791917103</v>
      </c>
      <c r="H59">
        <v>-0.49036230697890365</v>
      </c>
      <c r="I59">
        <v>0.77155007976759105</v>
      </c>
      <c r="J59">
        <v>-0.37416829261175927</v>
      </c>
      <c r="K59" s="1">
        <v>1</v>
      </c>
      <c r="L59" s="2" t="s">
        <v>116</v>
      </c>
      <c r="M59">
        <v>1</v>
      </c>
      <c r="N59">
        <v>5.96</v>
      </c>
      <c r="O59">
        <v>117.15</v>
      </c>
      <c r="P59">
        <v>0</v>
      </c>
      <c r="R59" s="3"/>
    </row>
    <row r="60" spans="1:18" x14ac:dyDescent="0.25">
      <c r="A60" t="s">
        <v>81</v>
      </c>
      <c r="B60" t="s">
        <v>113</v>
      </c>
      <c r="C60" t="s">
        <v>32</v>
      </c>
      <c r="D60">
        <v>0.72958054568944097</v>
      </c>
      <c r="E60">
        <v>-0.45486083442467951</v>
      </c>
      <c r="F60">
        <v>6.7822300724877702E-2</v>
      </c>
      <c r="G60">
        <v>0.66175824496456304</v>
      </c>
      <c r="H60">
        <v>-0.59562383025866239</v>
      </c>
      <c r="I60">
        <v>0.79740284641431802</v>
      </c>
      <c r="J60">
        <v>-0.32661933968945056</v>
      </c>
      <c r="K60" s="1">
        <v>1</v>
      </c>
      <c r="L60" s="2" t="s">
        <v>116</v>
      </c>
      <c r="M60">
        <v>1</v>
      </c>
      <c r="N60">
        <v>5.96</v>
      </c>
      <c r="O60">
        <v>117.15</v>
      </c>
      <c r="P60">
        <v>0</v>
      </c>
      <c r="R60" s="3"/>
    </row>
    <row r="61" spans="1:18" x14ac:dyDescent="0.25">
      <c r="A61" t="s">
        <v>23</v>
      </c>
      <c r="B61" t="s">
        <v>114</v>
      </c>
      <c r="C61" t="s">
        <v>24</v>
      </c>
      <c r="D61">
        <v>0.87881452403207405</v>
      </c>
      <c r="E61">
        <v>-0.18636938173075152</v>
      </c>
      <c r="F61">
        <v>2.91156434379151E-2</v>
      </c>
      <c r="G61">
        <v>0.84969888059415899</v>
      </c>
      <c r="H61">
        <v>-0.2349764306261086</v>
      </c>
      <c r="I61">
        <v>0.907930167469989</v>
      </c>
      <c r="J61">
        <v>-0.13934675653314207</v>
      </c>
      <c r="K61" s="1">
        <v>1</v>
      </c>
      <c r="L61" s="2" t="s">
        <v>116</v>
      </c>
      <c r="M61">
        <v>0</v>
      </c>
      <c r="N61">
        <v>5.89</v>
      </c>
      <c r="O61">
        <v>204.23</v>
      </c>
      <c r="P61">
        <v>0</v>
      </c>
      <c r="R61" s="3"/>
    </row>
    <row r="62" spans="1:18" x14ac:dyDescent="0.25">
      <c r="A62" t="s">
        <v>56</v>
      </c>
      <c r="B62" t="s">
        <v>115</v>
      </c>
      <c r="C62" t="s">
        <v>57</v>
      </c>
      <c r="D62">
        <v>1.1494882746055299</v>
      </c>
      <c r="E62">
        <v>0.20099174987102891</v>
      </c>
      <c r="F62">
        <v>1.40074280111443E-2</v>
      </c>
      <c r="G62">
        <v>1.13548084659439</v>
      </c>
      <c r="H62">
        <v>0.18330337072437586</v>
      </c>
      <c r="I62">
        <v>1.1634957026166699</v>
      </c>
      <c r="J62">
        <v>0.21846588214414797</v>
      </c>
      <c r="K62" s="1">
        <v>0</v>
      </c>
      <c r="L62" s="2" t="s">
        <v>17</v>
      </c>
      <c r="M62">
        <v>0</v>
      </c>
      <c r="N62">
        <v>5.66</v>
      </c>
      <c r="O62">
        <v>181.19</v>
      </c>
      <c r="P62">
        <v>0</v>
      </c>
      <c r="R62" s="3"/>
    </row>
    <row r="63" spans="1:18" x14ac:dyDescent="0.25">
      <c r="A63" t="s">
        <v>76</v>
      </c>
      <c r="B63" t="s">
        <v>115</v>
      </c>
      <c r="C63" t="s">
        <v>57</v>
      </c>
      <c r="D63">
        <v>1.24142657987215</v>
      </c>
      <c r="E63">
        <v>0.31199894054292954</v>
      </c>
      <c r="F63">
        <v>2.3265342954157001E-2</v>
      </c>
      <c r="G63">
        <v>1.2181612369179899</v>
      </c>
      <c r="H63">
        <v>0.28470510229736623</v>
      </c>
      <c r="I63">
        <v>1.26469192282631</v>
      </c>
      <c r="J63">
        <v>0.33878598923469561</v>
      </c>
      <c r="K63" s="1">
        <v>0</v>
      </c>
      <c r="L63" s="2" t="s">
        <v>17</v>
      </c>
      <c r="M63">
        <v>0</v>
      </c>
      <c r="N63">
        <v>5.66</v>
      </c>
      <c r="O63">
        <v>181.19</v>
      </c>
      <c r="P63">
        <v>0</v>
      </c>
      <c r="R63" s="3"/>
    </row>
  </sheetData>
  <mergeCells count="1">
    <mergeCell ref="A1:J1"/>
  </mergeCells>
  <conditionalFormatting sqref="E3:E63">
    <cfRule type="colorScale" priority="13">
      <colorScale>
        <cfvo type="num" val="-1"/>
        <cfvo type="percentile" val="50"/>
        <cfvo type="num" val="1"/>
        <color rgb="FF00B0F0"/>
        <color theme="0"/>
        <color rgb="FFFF0000"/>
      </colorScale>
    </cfRule>
  </conditionalFormatting>
  <conditionalFormatting sqref="K2 P2 M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3:K63">
    <cfRule type="colorScale" priority="7">
      <colorScale>
        <cfvo type="num" val="0"/>
        <cfvo type="num" val="1"/>
        <color theme="0"/>
        <color rgb="FFF8696B"/>
      </colorScale>
    </cfRule>
  </conditionalFormatting>
  <conditionalFormatting sqref="L3:L63">
    <cfRule type="beginsWith" dxfId="1" priority="3" operator="beginsWith" text="P">
      <formula>LEFT(L3,LEN("P"))="P"</formula>
    </cfRule>
    <cfRule type="containsText" dxfId="0" priority="9" operator="containsText" text="NP">
      <formula>NOT(ISERROR(SEARCH("NP",L3)))</formula>
    </cfRule>
    <cfRule type="colorScale" priority="10">
      <colorScale>
        <cfvo type="min"/>
        <cfvo type="percentile" val="50"/>
        <cfvo type="max"/>
        <color theme="4"/>
        <color theme="0"/>
        <color rgb="FFF8696B"/>
      </colorScale>
    </cfRule>
  </conditionalFormatting>
  <conditionalFormatting sqref="M3:M63">
    <cfRule type="colorScale" priority="8">
      <colorScale>
        <cfvo type="num" val="-1"/>
        <cfvo type="percentile" val="50"/>
        <cfvo type="num" val="1"/>
        <color theme="4"/>
        <color theme="0"/>
        <color rgb="FFF8696B"/>
      </colorScale>
    </cfRule>
  </conditionalFormatting>
  <conditionalFormatting sqref="N3:N63">
    <cfRule type="colorScale" priority="4">
      <colorScale>
        <cfvo type="min"/>
        <cfvo type="percentile" val="50"/>
        <cfvo type="max"/>
        <color theme="4"/>
        <color theme="0"/>
        <color rgb="FFF8696B"/>
      </colorScale>
    </cfRule>
  </conditionalFormatting>
  <conditionalFormatting sqref="O3:O63">
    <cfRule type="colorScale" priority="5">
      <colorScale>
        <cfvo type="min"/>
        <cfvo type="percentile" val="50"/>
        <cfvo type="max"/>
        <color theme="4"/>
        <color theme="0"/>
        <color rgb="FFF8696B"/>
      </colorScale>
    </cfRule>
  </conditionalFormatting>
  <conditionalFormatting sqref="P3:P63">
    <cfRule type="colorScale" priority="11">
      <colorScale>
        <cfvo type="num" val="0"/>
        <cfvo type="num" val="1"/>
        <color theme="0"/>
        <color rgb="FFF8696B"/>
      </colorScale>
    </cfRule>
  </conditionalFormatting>
  <conditionalFormatting sqref="Q3:Q6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Ercc1_16AL vs WT_16AL</vt:lpstr>
      <vt:lpstr>WT_104AL vs WT_16AL</vt:lpstr>
      <vt:lpstr>Ercc1_16DR vs Ercc1_16AL</vt:lpstr>
      <vt:lpstr>WT_16DR vs WT_16AL</vt:lpstr>
      <vt:lpstr>Ercc1_16DR vs WT_16AL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Ivar van Galen</dc:creator>
  <cp:lastModifiedBy>Ivar van Galen</cp:lastModifiedBy>
  <dcterms:created xsi:type="dcterms:W3CDTF">2015-06-05T18:17:20Z</dcterms:created>
  <dcterms:modified xsi:type="dcterms:W3CDTF">2025-02-25T21:49:38Z</dcterms:modified>
</cp:coreProperties>
</file>